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dailma\Desktop\PASTA DE TRABALHOS\SERVIÇOS MaEdu\PREFEITURA DE RIFAINA\2° CONTRATO\CONCLUÍDOS\ORÇAMENTO FINAL 2021\TEREZINHA CRISTINA ROSA\Terezinha - Plotar\Nova pasta\PLOTAGEM 10\"/>
    </mc:Choice>
  </mc:AlternateContent>
  <bookViews>
    <workbookView xWindow="240" yWindow="360" windowWidth="15480" windowHeight="11175" firstSheet="4" activeTab="4"/>
  </bookViews>
  <sheets>
    <sheet name="CARLOS FERREIRA DA SILVA" sheetId="24" r:id="rId1"/>
    <sheet name="EDSON INÁCIO" sheetId="21" r:id="rId2"/>
    <sheet name="ELIANA LUCIO" sheetId="20" r:id="rId3"/>
    <sheet name="EURIPA MARIA GOMES" sheetId="22" r:id="rId4"/>
    <sheet name="DONA TEREZINHA" sheetId="13" r:id="rId5"/>
    <sheet name="Plan2" sheetId="15" r:id="rId6"/>
  </sheets>
  <definedNames>
    <definedName name="_xlnm.Print_Area" localSheetId="0">'CARLOS FERREIRA DA SILVA'!$A$1:$D$58</definedName>
    <definedName name="_xlnm.Print_Area" localSheetId="4">'DONA TEREZINHA'!$A$1:$D$160</definedName>
    <definedName name="_xlnm.Print_Area" localSheetId="1">'EDSON INÁCIO'!$A$1:$D$182</definedName>
    <definedName name="_xlnm.Print_Area" localSheetId="2">'ELIANA LUCIO'!$A$1:$D$189</definedName>
    <definedName name="_xlnm.Print_Area" localSheetId="3">'EURIPA MARIA GOMES'!$A$1:$M$199</definedName>
  </definedNames>
  <calcPr calcId="162913"/>
</workbook>
</file>

<file path=xl/calcChain.xml><?xml version="1.0" encoding="utf-8"?>
<calcChain xmlns="http://schemas.openxmlformats.org/spreadsheetml/2006/main">
  <c r="D127" i="13" l="1"/>
  <c r="D160" i="13" l="1"/>
  <c r="D43" i="13"/>
  <c r="D91" i="13"/>
  <c r="D135" i="13"/>
  <c r="D137" i="13" s="1"/>
  <c r="D158" i="13"/>
  <c r="D147" i="13"/>
  <c r="D150" i="13"/>
  <c r="D152" i="13"/>
  <c r="D154" i="13" s="1"/>
  <c r="D129" i="13"/>
  <c r="D131" i="13" s="1"/>
  <c r="D133" i="13"/>
  <c r="D75" i="13"/>
  <c r="D80" i="13"/>
  <c r="D65" i="13"/>
  <c r="D67" i="13" l="1"/>
  <c r="D70" i="13" s="1"/>
  <c r="H75" i="13" s="1"/>
  <c r="D33" i="13"/>
  <c r="D32" i="13"/>
  <c r="D59" i="13"/>
  <c r="D30" i="13"/>
  <c r="D29" i="13"/>
  <c r="D42" i="22" l="1"/>
  <c r="D44" i="22" s="1"/>
  <c r="D43" i="22"/>
  <c r="D47" i="22"/>
  <c r="D46" i="20"/>
  <c r="D185" i="22" l="1"/>
  <c r="D108" i="22"/>
  <c r="D166" i="22"/>
  <c r="D195" i="22"/>
  <c r="D188" i="22"/>
  <c r="D117" i="22" l="1"/>
  <c r="D68" i="22"/>
  <c r="D62" i="22"/>
  <c r="D86" i="22"/>
  <c r="O86" i="22" s="1"/>
  <c r="D80" i="22"/>
  <c r="D48" i="22"/>
  <c r="D37" i="22"/>
  <c r="D151" i="22"/>
  <c r="D154" i="22"/>
  <c r="D155" i="22" s="1"/>
  <c r="O155" i="22" s="1"/>
  <c r="D121" i="22"/>
  <c r="D148" i="22" s="1"/>
  <c r="D124" i="22"/>
  <c r="D131" i="22"/>
  <c r="D138" i="22"/>
  <c r="D144" i="22"/>
  <c r="D118" i="22" l="1"/>
  <c r="D11" i="22" l="1"/>
  <c r="D183" i="22" l="1"/>
  <c r="D161" i="22"/>
  <c r="D163" i="22" s="1"/>
  <c r="D158" i="22"/>
  <c r="D113" i="22"/>
  <c r="D114" i="22" s="1"/>
  <c r="D49" i="22"/>
  <c r="D21" i="22"/>
  <c r="D20" i="22"/>
  <c r="D14" i="22"/>
  <c r="D8" i="22"/>
  <c r="D192" i="22" l="1"/>
  <c r="D22" i="22"/>
  <c r="D90" i="22"/>
  <c r="D32" i="22" s="1"/>
  <c r="D34" i="22" s="1"/>
  <c r="D71" i="22"/>
  <c r="D74" i="22" s="1"/>
  <c r="D54" i="22"/>
  <c r="D55" i="22" s="1"/>
  <c r="D92" i="22"/>
  <c r="D102" i="22"/>
  <c r="D103" i="22" s="1"/>
  <c r="D17" i="22"/>
  <c r="D26" i="22"/>
  <c r="D27" i="22" s="1"/>
  <c r="D38" i="22"/>
  <c r="D39" i="22" s="1"/>
  <c r="D97" i="22"/>
  <c r="D98" i="22" s="1"/>
  <c r="D189" i="20"/>
  <c r="D183" i="20"/>
  <c r="D176" i="20"/>
  <c r="D172" i="20"/>
  <c r="D180" i="20"/>
  <c r="D186" i="20"/>
  <c r="D91" i="20"/>
  <c r="D93" i="20" s="1"/>
  <c r="D140" i="20"/>
  <c r="D102" i="20"/>
  <c r="D147" i="20"/>
  <c r="D145" i="20"/>
  <c r="D77" i="20"/>
  <c r="D71" i="20"/>
  <c r="D64" i="20"/>
  <c r="D75" i="20"/>
  <c r="D51" i="20"/>
  <c r="D47" i="20"/>
  <c r="D52" i="20" l="1"/>
  <c r="D48" i="20"/>
  <c r="D77" i="21" l="1"/>
  <c r="D75" i="21"/>
  <c r="D153" i="21"/>
  <c r="D154" i="21" s="1"/>
  <c r="D103" i="21"/>
  <c r="D88" i="21"/>
  <c r="D87" i="21"/>
  <c r="D86" i="21"/>
  <c r="D39" i="24" l="1"/>
  <c r="D14" i="24"/>
  <c r="D11" i="24"/>
  <c r="D12" i="24"/>
  <c r="D54" i="24"/>
  <c r="D50" i="24"/>
  <c r="D58" i="24"/>
  <c r="D18" i="24"/>
  <c r="D42" i="24"/>
  <c r="D22" i="24"/>
  <c r="D21" i="24"/>
  <c r="D46" i="24"/>
  <c r="D34" i="24"/>
  <c r="D23" i="24"/>
  <c r="D6" i="13"/>
  <c r="E50" i="24"/>
  <c r="D36" i="24"/>
  <c r="D8" i="24"/>
  <c r="E174" i="22"/>
  <c r="D175" i="21"/>
  <c r="D171" i="21"/>
  <c r="D178" i="21" s="1"/>
  <c r="D145" i="21"/>
  <c r="D140" i="21"/>
  <c r="D142" i="21" s="1"/>
  <c r="D105" i="21"/>
  <c r="D80" i="21"/>
  <c r="D15" i="21"/>
  <c r="D41" i="21" s="1"/>
  <c r="D167" i="21"/>
  <c r="E171" i="21" s="1"/>
  <c r="D92" i="21"/>
  <c r="D148" i="21"/>
  <c r="D150" i="21" s="1"/>
  <c r="D82" i="21"/>
  <c r="D25" i="21"/>
  <c r="D26" i="21" s="1"/>
  <c r="D137" i="21"/>
  <c r="D131" i="21"/>
  <c r="D124" i="21"/>
  <c r="D118" i="21"/>
  <c r="D111" i="21"/>
  <c r="D100" i="21"/>
  <c r="D12" i="21"/>
  <c r="D168" i="20"/>
  <c r="D96" i="20"/>
  <c r="D98" i="20"/>
  <c r="D153" i="20"/>
  <c r="D142" i="20"/>
  <c r="D150" i="20"/>
  <c r="D16" i="20"/>
  <c r="D155" i="20"/>
  <c r="D137" i="20"/>
  <c r="D131" i="20"/>
  <c r="D124" i="20"/>
  <c r="D118" i="20"/>
  <c r="D111" i="20"/>
  <c r="D27" i="20"/>
  <c r="D10" i="13"/>
  <c r="D13" i="13" s="1"/>
  <c r="D93" i="13"/>
  <c r="D94" i="13"/>
  <c r="D16" i="13"/>
  <c r="D15" i="13"/>
  <c r="D17" i="13" s="1"/>
  <c r="D112" i="13"/>
  <c r="D106" i="13"/>
  <c r="D125" i="13"/>
  <c r="D119" i="13"/>
  <c r="D20" i="13"/>
  <c r="D21" i="13" s="1"/>
  <c r="D84" i="13"/>
  <c r="D85" i="13" s="1"/>
  <c r="E180" i="22"/>
  <c r="D42" i="21"/>
  <c r="D46" i="21"/>
  <c r="D49" i="21" s="1"/>
  <c r="D18" i="21"/>
  <c r="D66" i="21"/>
  <c r="D67" i="21"/>
  <c r="D88" i="13" l="1"/>
  <c r="D89" i="13" s="1"/>
  <c r="D46" i="13"/>
  <c r="D95" i="13"/>
  <c r="D99" i="20"/>
  <c r="D42" i="20"/>
  <c r="E176" i="20"/>
  <c r="D82" i="20"/>
  <c r="D83" i="20" s="1"/>
  <c r="D56" i="20"/>
  <c r="D43" i="20"/>
  <c r="D44" i="20" s="1"/>
  <c r="D19" i="20"/>
  <c r="D31" i="20"/>
  <c r="D32" i="20" s="1"/>
  <c r="D87" i="20"/>
  <c r="D88" i="20" s="1"/>
  <c r="D71" i="21"/>
  <c r="D72" i="21" s="1"/>
  <c r="D30" i="21"/>
  <c r="D31" i="21" s="1"/>
  <c r="D53" i="21"/>
  <c r="D43" i="21"/>
  <c r="D83" i="21"/>
  <c r="D52" i="13" l="1"/>
  <c r="D53" i="13" s="1"/>
  <c r="H65" i="13" s="1"/>
  <c r="D48" i="13"/>
  <c r="D25" i="13"/>
  <c r="D37" i="20"/>
  <c r="D39" i="20" s="1"/>
  <c r="D58" i="20"/>
  <c r="D63" i="20"/>
  <c r="D36" i="21"/>
  <c r="D38" i="21" s="1"/>
  <c r="D55" i="21"/>
  <c r="D60" i="21"/>
  <c r="D61" i="21" s="1"/>
  <c r="D35" i="13" l="1"/>
  <c r="D38" i="13" s="1"/>
  <c r="D27" i="13"/>
</calcChain>
</file>

<file path=xl/sharedStrings.xml><?xml version="1.0" encoding="utf-8"?>
<sst xmlns="http://schemas.openxmlformats.org/spreadsheetml/2006/main" count="1738" uniqueCount="253">
  <si>
    <t>unid.</t>
  </si>
  <si>
    <t>quantidade</t>
  </si>
  <si>
    <t>A</t>
  </si>
  <si>
    <t>m³</t>
  </si>
  <si>
    <t>B</t>
  </si>
  <si>
    <t>C</t>
  </si>
  <si>
    <t>D</t>
  </si>
  <si>
    <t>m</t>
  </si>
  <si>
    <t>Comprimento</t>
  </si>
  <si>
    <t>Largura</t>
  </si>
  <si>
    <t>m²</t>
  </si>
  <si>
    <t>Altura</t>
  </si>
  <si>
    <t>un</t>
  </si>
  <si>
    <t>Quantidade de pilares</t>
  </si>
  <si>
    <t>Área</t>
  </si>
  <si>
    <t>Louças e metais</t>
  </si>
  <si>
    <t>Espessura</t>
  </si>
  <si>
    <t>Kg</t>
  </si>
  <si>
    <t>Apiloamento Baldrames</t>
  </si>
  <si>
    <t>Reaterro Baldrames</t>
  </si>
  <si>
    <t>Quantidade</t>
  </si>
  <si>
    <t>Total</t>
  </si>
  <si>
    <t>Concreto magro</t>
  </si>
  <si>
    <t>Aço Baldrame</t>
  </si>
  <si>
    <t xml:space="preserve">Área </t>
  </si>
  <si>
    <t>Impermeabilização</t>
  </si>
  <si>
    <t>Forma baldrame</t>
  </si>
  <si>
    <t>n. de vezes</t>
  </si>
  <si>
    <t>Embasamento</t>
  </si>
  <si>
    <t>Forma Pilares de 3mts</t>
  </si>
  <si>
    <t>Revestimento Internos</t>
  </si>
  <si>
    <t>Brocas</t>
  </si>
  <si>
    <t>Concreto Baldrames</t>
  </si>
  <si>
    <t>N. de vez</t>
  </si>
  <si>
    <t>Revestimento Externos</t>
  </si>
  <si>
    <t>Porta de Madeira</t>
  </si>
  <si>
    <t xml:space="preserve">Escavação Baldrame </t>
  </si>
  <si>
    <t>Revestimento teto</t>
  </si>
  <si>
    <t>Contra-piso</t>
  </si>
  <si>
    <t>Volume</t>
  </si>
  <si>
    <t>Apiloamento</t>
  </si>
  <si>
    <t xml:space="preserve">Volume Concreto </t>
  </si>
  <si>
    <t xml:space="preserve">Volume </t>
  </si>
  <si>
    <t xml:space="preserve">Volume Total </t>
  </si>
  <si>
    <t>um</t>
  </si>
  <si>
    <t>Pintura paredes internas</t>
  </si>
  <si>
    <t>Pintura paredes externas</t>
  </si>
  <si>
    <t>Forma Viga respaldo</t>
  </si>
  <si>
    <t>Limpeza e prepararo do terreno</t>
  </si>
  <si>
    <t>Comprimento E2 1,50mts</t>
  </si>
  <si>
    <t>Comprimento E1 3,00 mts</t>
  </si>
  <si>
    <t>Alvenaria blocos cerâmico</t>
  </si>
  <si>
    <t>Cobertura incl.30%</t>
  </si>
  <si>
    <t>Numero de vezes</t>
  </si>
  <si>
    <t>Metragem</t>
  </si>
  <si>
    <t xml:space="preserve"> Concreto Pilare P1 - (6x16) cm</t>
  </si>
  <si>
    <t>Esquadrias metálica</t>
  </si>
  <si>
    <t>Comprimento = (750)+(3,26*3)+5,51+3,53</t>
  </si>
  <si>
    <t>Largura = laterais + superior</t>
  </si>
  <si>
    <t>Descontos (Area de canaleta) =-D111*0,2</t>
  </si>
  <si>
    <t xml:space="preserve">Comprimento = </t>
  </si>
  <si>
    <t>Piso CERÂMICO</t>
  </si>
  <si>
    <t>Rodapé  CERÂMICO</t>
  </si>
  <si>
    <t>Descontos =- Portas(0,80+0,80+0,70)m</t>
  </si>
  <si>
    <t>Porta 0,80X2,10m</t>
  </si>
  <si>
    <t>Porta 0,70X2,10m</t>
  </si>
  <si>
    <t>Vigas de Respaldo em concreto armado (Respaldo varanda)</t>
  </si>
  <si>
    <t>Cinta de amarração em bloco canaleta 1,00 ,1,10mts e repaldo.</t>
  </si>
  <si>
    <t>Comprimento =3,53+(5,51*2)+(3*3)</t>
  </si>
  <si>
    <t xml:space="preserve"> Azulejos: Banheiro</t>
  </si>
  <si>
    <t>altura</t>
  </si>
  <si>
    <t>Platibanda e fechamento lateral do telhado (Área) =1,94+1,79+(1,1*8,83)</t>
  </si>
  <si>
    <t>ml</t>
  </si>
  <si>
    <t xml:space="preserve"> Concreto Pilare P3 - (6x26) cm-(Varanda)</t>
  </si>
  <si>
    <t>Vidros</t>
  </si>
  <si>
    <t>Laje Banheiro</t>
  </si>
  <si>
    <t>Demolições</t>
  </si>
  <si>
    <t xml:space="preserve">C </t>
  </si>
  <si>
    <t>Abertura de vão para assentamento de porta</t>
  </si>
  <si>
    <t>Limpeza com retirada de entulho</t>
  </si>
  <si>
    <t>Largura 2 caçambas</t>
  </si>
  <si>
    <t>Locação da obra</t>
  </si>
  <si>
    <t>Área Ampliação</t>
  </si>
  <si>
    <t>Comprimento E2 1,50mts =2</t>
  </si>
  <si>
    <t>Descontos =- Portas(0,80)m</t>
  </si>
  <si>
    <t>Janela tipo veneziana de correr (1,50x1,10)m</t>
  </si>
  <si>
    <t>Calhas</t>
  </si>
  <si>
    <t>Demolição cobertura beiral = 5,58m²</t>
  </si>
  <si>
    <t>Comprimento E1 3,00 mts =3</t>
  </si>
  <si>
    <t>Aço CA-50 - 5,00mm = (D15/0,15)*0,88*0,15</t>
  </si>
  <si>
    <t>Aço CA-50 - 8,00mm = D15*4*0,56</t>
  </si>
  <si>
    <t>Comprimento = 3,54+2,48</t>
  </si>
  <si>
    <t>Fechamento do telhado =(2,10)m²</t>
  </si>
  <si>
    <t>Laje de forro</t>
  </si>
  <si>
    <r>
      <t>Área Total</t>
    </r>
    <r>
      <rPr>
        <sz val="10"/>
        <rFont val="Arial"/>
        <family val="2"/>
      </rPr>
      <t xml:space="preserve">  =(3,54+2,64)*2,8 + Fechamento do telhado = (1,05)</t>
    </r>
  </si>
  <si>
    <t>Comprimento =3,54+2,48+fechamento do vão da porta</t>
  </si>
  <si>
    <t>Área Total = (3,54+2,64)</t>
  </si>
  <si>
    <r>
      <t>Área Total</t>
    </r>
    <r>
      <rPr>
        <sz val="10"/>
        <rFont val="Arial"/>
        <family val="2"/>
      </rPr>
      <t xml:space="preserve"> =  = (3,54)+(2,64)*2,8 +fechamento vão telhado</t>
    </r>
  </si>
  <si>
    <t>Largura 1 caçambas</t>
  </si>
  <si>
    <t>Comprimento = (3,13*2)+ 3,07</t>
  </si>
  <si>
    <t>Comprimento E2 1,50mts =3</t>
  </si>
  <si>
    <t>Aço CA-50 - 5,00mm = (D14/0,15)*0,88*0,15</t>
  </si>
  <si>
    <t>Aço CA-50 - 8,00mm = D14*4*0,56</t>
  </si>
  <si>
    <t>Laterais + superior</t>
  </si>
  <si>
    <t>Laterais + Superior</t>
  </si>
  <si>
    <t>Perímetro =(3,07*2)+(3*2)</t>
  </si>
  <si>
    <t>Vidro fantasia 3mm</t>
  </si>
  <si>
    <t>Forro de PVC</t>
  </si>
  <si>
    <t>Area =3,07*3,00</t>
  </si>
  <si>
    <r>
      <t>Área Total</t>
    </r>
    <r>
      <rPr>
        <sz val="10"/>
        <rFont val="Arial"/>
        <family val="2"/>
      </rPr>
      <t xml:space="preserve"> =  = =(3,33+2,63)*2,8 + Fechamento do telhado =2,00m²</t>
    </r>
  </si>
  <si>
    <t>Comprimento = 9,59m</t>
  </si>
  <si>
    <t>Comprimento = (3,0*2)+ 3,33</t>
  </si>
  <si>
    <t>Área = (3,07*3,00)</t>
  </si>
  <si>
    <r>
      <t>Área =</t>
    </r>
    <r>
      <rPr>
        <sz val="10"/>
        <rFont val="Arial"/>
        <family val="2"/>
      </rPr>
      <t xml:space="preserve"> (3,07*3,00)+10%</t>
    </r>
  </si>
  <si>
    <t>Área Total =( (3,07+3,0)*2))*2,8+fechamento vão da porta =2,00m²</t>
  </si>
  <si>
    <r>
      <t>Área Total</t>
    </r>
    <r>
      <rPr>
        <sz val="10"/>
        <rFont val="Arial"/>
        <family val="2"/>
      </rPr>
      <t xml:space="preserve">  =(3,33+6,26)*2,8 + Fechamento do telhado =2,00m²</t>
    </r>
  </si>
  <si>
    <r>
      <t>Área Total</t>
    </r>
    <r>
      <rPr>
        <sz val="10"/>
        <rFont val="Arial"/>
        <family val="2"/>
      </rPr>
      <t xml:space="preserve">  = (3,07*2)+(3,00*2)*2,8 +fechamento vão da porta lado interno residência=2m²</t>
    </r>
  </si>
  <si>
    <t>Comprimento = (5,56*2)+(3,76*2)+3,26</t>
  </si>
  <si>
    <t>Comprimento E1 3,00 mts =6</t>
  </si>
  <si>
    <t>Comprimento E2 1,50mts =5</t>
  </si>
  <si>
    <t>Aço CA-50 - 8,00mm = D13*4*0,56</t>
  </si>
  <si>
    <t>Comprimento = 21,90m</t>
  </si>
  <si>
    <t>Fechamento do telhado =(5,56*1,12)+8,18m²</t>
  </si>
  <si>
    <t>Area =3,77*3,50</t>
  </si>
  <si>
    <t>Área =(3,77*3,50)+(3,00*1,40)</t>
  </si>
  <si>
    <r>
      <t xml:space="preserve">Área  </t>
    </r>
    <r>
      <rPr>
        <sz val="10"/>
        <rFont val="Arial"/>
        <family val="2"/>
      </rPr>
      <t>=(3,77*3,5)+(3*1,4)+10%</t>
    </r>
  </si>
  <si>
    <t>Perímetro =(3,77+3,50)*2</t>
  </si>
  <si>
    <t>Descontos =- Portas(0,80+0,70)</t>
  </si>
  <si>
    <t>Azulejos</t>
  </si>
  <si>
    <t>Retirada do telhado existente(para altiamento da alvenaria)</t>
  </si>
  <si>
    <t>Alvenaria blocos cerâmico ( altiamento das paredes dormitório)</t>
  </si>
  <si>
    <t>Cobertura Nova incl.30%</t>
  </si>
  <si>
    <t>Àrea=((1,97+3,32)/2)*3,26</t>
  </si>
  <si>
    <t>Area</t>
  </si>
  <si>
    <t>Comprimento  = 3,83+(5,80*2)+2,39+5</t>
  </si>
  <si>
    <r>
      <rPr>
        <b/>
        <sz val="10"/>
        <rFont val="Arial"/>
        <family val="2"/>
      </rPr>
      <t xml:space="preserve">Área Total </t>
    </r>
    <r>
      <rPr>
        <sz val="10"/>
        <rFont val="Arial"/>
        <family val="2"/>
      </rPr>
      <t>=(5,77*1,00)+(0,40*5,60)+fechamento do telhado=1,91+1,19</t>
    </r>
  </si>
  <si>
    <t>Proprietária:. Terezinha Cristina Rosa</t>
  </si>
  <si>
    <t>Data base:.11/2020</t>
  </si>
  <si>
    <t>BDI</t>
  </si>
  <si>
    <t>Localização:. Rua Coronel Pereira Cassiano- n°520 - Bairro:. Centro - Rifaina, SP.</t>
  </si>
  <si>
    <t>Proprietária:. Eliane Maria Lucio</t>
  </si>
  <si>
    <t>Localização:. Avenida Eliana Carmem Pinho Masson- n°75- Bairro:.                                 Conj. Habitacional Olavo Pereira - Rifaina, SP.</t>
  </si>
  <si>
    <r>
      <rPr>
        <b/>
        <sz val="16"/>
        <color indexed="8"/>
        <rFont val="Arial"/>
        <family val="2"/>
      </rPr>
      <t>Memoria de calculo</t>
    </r>
    <r>
      <rPr>
        <sz val="16"/>
        <color indexed="8"/>
        <rFont val="Arial"/>
        <family val="2"/>
      </rPr>
      <t xml:space="preserve"> - CONSTRUÇÃO DORMITÓRIO </t>
    </r>
  </si>
  <si>
    <t>Proprietária:. Edson Inácio dos Santos</t>
  </si>
  <si>
    <r>
      <rPr>
        <b/>
        <sz val="16"/>
        <color indexed="8"/>
        <rFont val="Arial"/>
        <family val="2"/>
      </rPr>
      <t>Memória de calculo</t>
    </r>
    <r>
      <rPr>
        <sz val="16"/>
        <color indexed="8"/>
        <rFont val="Arial"/>
        <family val="2"/>
      </rPr>
      <t xml:space="preserve"> - CONSTRUÇÃO DORMITÓRIO </t>
    </r>
  </si>
  <si>
    <t>Localização:. Ana de Moraes Tostes- n°85- Bairro:. Conj. Habitacional Ayrton Senna -     Rifaina, SP.</t>
  </si>
  <si>
    <t>Proprietária:. Euripa Maria Gomes</t>
  </si>
  <si>
    <t>Localização:. Rua Antonio Redondo- n°125- Bairro:. Conj. Habitacional Ayrton Senna -     Município de Rifaina, SP.</t>
  </si>
  <si>
    <r>
      <rPr>
        <b/>
        <sz val="16"/>
        <color indexed="8"/>
        <rFont val="Arial"/>
        <family val="2"/>
      </rPr>
      <t>Memoria de cálculo</t>
    </r>
    <r>
      <rPr>
        <sz val="16"/>
        <color indexed="8"/>
        <rFont val="Arial"/>
        <family val="2"/>
      </rPr>
      <t xml:space="preserve"> - CONSTRUÇÃO DORMITÓRIO E BANHEIRO</t>
    </r>
  </si>
  <si>
    <t>Proprietária:. Carlos Ferreira da Silva</t>
  </si>
  <si>
    <r>
      <rPr>
        <b/>
        <sz val="16"/>
        <color indexed="8"/>
        <rFont val="Arial"/>
        <family val="2"/>
      </rPr>
      <t>Memória de cálculo</t>
    </r>
    <r>
      <rPr>
        <sz val="16"/>
        <color indexed="8"/>
        <rFont val="Arial"/>
        <family val="2"/>
      </rPr>
      <t xml:space="preserve"> -CONSTRUÇÃO DORMITÓRIO E BANHEIRO</t>
    </r>
  </si>
  <si>
    <t>Localização:. Rua João Borges de Freitas- n°337- Bairro:. Conj. Habitacional Nair Baraldi -Rifaina, SP.</t>
  </si>
  <si>
    <t>Area = Projeção do telhado*1,30) = ( (1,85+2,49)/2)*2,25+(3,92+2,46)/2*5,99+(6,76*6,00))1,15</t>
  </si>
  <si>
    <t>Calha=( 5,60*2)</t>
  </si>
  <si>
    <t>Rufos=((5,60*2)+8,90))</t>
  </si>
  <si>
    <t>Area =(22,01+2,54+15,86+8,16+5,28)</t>
  </si>
  <si>
    <t>Vidro fantasia 3mm= (1*0,82)+(0,60*0,50)+(1,5*1)</t>
  </si>
  <si>
    <r>
      <t>Área Total</t>
    </r>
    <r>
      <rPr>
        <sz val="10"/>
        <rFont val="Arial"/>
        <family val="2"/>
      </rPr>
      <t xml:space="preserve">  (5,77*1,00)+(0,40*5,60)+fechamento do telhado=1,91+1,19+(6,18+2,32)*3,80</t>
    </r>
  </si>
  <si>
    <t>Área=(5,77*1,00)+(0,40*8,13)+fechamento do telhado=1,91+1,19</t>
  </si>
  <si>
    <r>
      <t>Área Total</t>
    </r>
    <r>
      <rPr>
        <sz val="10"/>
        <rFont val="Arial"/>
        <family val="2"/>
      </rPr>
      <t xml:space="preserve"> =(5,77*1,00)+(0,40*5,60)+fechamento do telhado=1,91+1,19+(6,18+2,32)*3,80</t>
    </r>
  </si>
  <si>
    <r>
      <t>Área Total</t>
    </r>
    <r>
      <rPr>
        <sz val="10"/>
        <rFont val="Arial"/>
        <family val="2"/>
      </rPr>
      <t xml:space="preserve"> =(5,50*3,60)+(2,29X2,70)+(5,33*2,70)+(3,70*2,70)+(22,01x2,6)+(8,15*2,60)</t>
    </r>
  </si>
  <si>
    <t>Área =(6,76*6,00))1,15</t>
  </si>
  <si>
    <t>Área = ( (1,85+2,49)/2)*2,25+(3,92+2,46)/2*5,99))1,15</t>
  </si>
  <si>
    <t>Retirada de forro de PVC</t>
  </si>
  <si>
    <t>Área = (15,80+3,70)</t>
  </si>
  <si>
    <t>Calhas e Rufos</t>
  </si>
  <si>
    <t>Esquadrias (janela)</t>
  </si>
  <si>
    <t>Janela =1,50x1,50 m</t>
  </si>
  <si>
    <t>Area =(22,01+2,54+15,86+8,16+5,28)+</t>
  </si>
  <si>
    <t>Area = Projeção do telhado*1,08) = (3,63*3,73)+8%</t>
  </si>
  <si>
    <t>Calhas =3,63+3,76</t>
  </si>
  <si>
    <t>Cumeeira = 3,13+0,5</t>
  </si>
  <si>
    <t xml:space="preserve">Vergas e contravergas </t>
  </si>
  <si>
    <t xml:space="preserve">Comprimento  =(((3,13*2)+ 3,33 +1,90+1)*0,09*0,2) </t>
  </si>
  <si>
    <t xml:space="preserve">Piso cimentado desempenado </t>
  </si>
  <si>
    <t>Perímetro =(3,63+3,33)*0,50</t>
  </si>
  <si>
    <t>Impermeabilização - Baldrame</t>
  </si>
  <si>
    <t>Impermeabilização - Paredes externas</t>
  </si>
  <si>
    <t>Perímetro=(3,13+3,33+3,13)</t>
  </si>
  <si>
    <t>Aço estrutura</t>
  </si>
  <si>
    <t>Aço CA-50 - 8,00mm = 9*4*0,56</t>
  </si>
  <si>
    <t>Aço vergascntraverga/viga respaldo</t>
  </si>
  <si>
    <t>Aço CA-50 - 8,00mm = (3,64+2,48+1+1,9)*4*0,56</t>
  </si>
  <si>
    <t>Concreto vergas- contravergas e viga respaldo</t>
  </si>
  <si>
    <t>Comprimento =(3,54+2,48+1+1,90)</t>
  </si>
  <si>
    <t>Piso cimentado desempenado</t>
  </si>
  <si>
    <t>Área = (3,40*2,48)</t>
  </si>
  <si>
    <t>Área =(3,94+3,02)</t>
  </si>
  <si>
    <t>Rufos =3,55</t>
  </si>
  <si>
    <t>Area = Projeção do telhado*1,30) = 11,89*1,3</t>
  </si>
  <si>
    <t>Perímetro =(3,40+2,48)*2</t>
  </si>
  <si>
    <r>
      <t xml:space="preserve">Área = </t>
    </r>
    <r>
      <rPr>
        <sz val="10"/>
        <rFont val="Arial"/>
        <family val="2"/>
      </rPr>
      <t>(3,40*2,48)</t>
    </r>
  </si>
  <si>
    <t>Impermeabilização Baldrame</t>
  </si>
  <si>
    <t>Impermeabilização Paredes externas</t>
  </si>
  <si>
    <t>Comprimento=(3,54+2,62)</t>
  </si>
  <si>
    <t>Pintura de Teto</t>
  </si>
  <si>
    <r>
      <t>Área Total</t>
    </r>
    <r>
      <rPr>
        <sz val="10"/>
        <rFont val="Arial"/>
        <family val="2"/>
      </rPr>
      <t xml:space="preserve">  = (3,40*2,48)</t>
    </r>
  </si>
  <si>
    <t>Revestimento de Teto</t>
  </si>
  <si>
    <t>Área Total = (3,40+2,48)*2,8+fechamento vão da porta =2,00</t>
  </si>
  <si>
    <r>
      <t>Área Total</t>
    </r>
    <r>
      <rPr>
        <sz val="10"/>
        <rFont val="Arial"/>
        <family val="2"/>
      </rPr>
      <t xml:space="preserve">  = (3,40*2)+(2,48*2)*2,8 +fechamento vão da porta lado interno residência</t>
    </r>
  </si>
  <si>
    <t>Vergas contravergas e respaldo</t>
  </si>
  <si>
    <t>Área Ampliação=(4,03*3,76)+(1,54*3,26)</t>
  </si>
  <si>
    <t>Aço pilares</t>
  </si>
  <si>
    <t>Aço CA-50 - 8,00mm =(21,9+1,5+1+1)*4*0,56</t>
  </si>
  <si>
    <t>Perímetro</t>
  </si>
  <si>
    <t>Comprimento  = (5,56*2)+(3,5*2)+3,26 +1+1+1,5</t>
  </si>
  <si>
    <t>Impermeabilização paredes externas</t>
  </si>
  <si>
    <t>Comprimento = (5,56*2)+(3,50*2)+3,26</t>
  </si>
  <si>
    <t>Altura(3 primeiras fiadas</t>
  </si>
  <si>
    <t>Rufos=4,03+1,54+3,26</t>
  </si>
  <si>
    <t>Area =1,54*3,26</t>
  </si>
  <si>
    <r>
      <t>Área Total</t>
    </r>
    <r>
      <rPr>
        <sz val="10"/>
        <rFont val="Arial"/>
        <family val="2"/>
      </rPr>
      <t xml:space="preserve">  =( (3,77+3,50)*2))*2,8+ laje 5,02+banho(1,4+3)*2)*1,2</t>
    </r>
  </si>
  <si>
    <t>Área Total =( (3,77+3,50)*2)*2,80+(1,40+3)*2)*2,80 + LAJE</t>
  </si>
  <si>
    <t>Area =3,77*3,5</t>
  </si>
  <si>
    <t>Aço CA-50 - 5,00mm =(21,9/0,15)*0,88*0,15</t>
  </si>
  <si>
    <t>Aço  contravergas e respaldo</t>
  </si>
  <si>
    <t>Aço CA-50 - 8,00mm =(9)*4*0,56</t>
  </si>
  <si>
    <t>Area = Projeção do telhado*1,30) = 24,26+30%</t>
  </si>
  <si>
    <r>
      <t>Área Total</t>
    </r>
    <r>
      <rPr>
        <sz val="10"/>
        <rFont val="Arial"/>
        <family val="2"/>
      </rPr>
      <t xml:space="preserve">  =(5,56+5,56+3,76+0,5)*2,8 + Fechamento do telhado =1,85m²+(5,56*1,2)</t>
    </r>
  </si>
  <si>
    <r>
      <t>Área Total</t>
    </r>
    <r>
      <rPr>
        <sz val="10"/>
        <rFont val="Arial"/>
        <family val="2"/>
      </rPr>
      <t xml:space="preserve"> =(5,56+5,56+3,76+1,53)*2,8 + Fechamento do telhado =1,85m²+(5,56*1,2)+despejo</t>
    </r>
  </si>
  <si>
    <r>
      <t>Área Total</t>
    </r>
    <r>
      <rPr>
        <sz val="10"/>
        <rFont val="Arial"/>
        <family val="2"/>
      </rPr>
      <t xml:space="preserve">  =4,26+8,39+0,5</t>
    </r>
  </si>
  <si>
    <r>
      <t>Perímetro</t>
    </r>
    <r>
      <rPr>
        <sz val="10"/>
        <rFont val="Arial"/>
        <family val="2"/>
      </rPr>
      <t xml:space="preserve">  =(1,4+3)*2</t>
    </r>
  </si>
  <si>
    <t>Aço Pilares</t>
  </si>
  <si>
    <t>Aço CA-50 - 5,00mm = (9/0,15)*0,57*0,15</t>
  </si>
  <si>
    <t>Aço CA-50 - 5,00mm = (9/0,15)*0,49*0,15</t>
  </si>
  <si>
    <t>Aço CA-50 - 5,00mm =((9/0,15)*0,49*0,15)</t>
  </si>
  <si>
    <t>Aço CA-50 - 5,00mm =((25,4/0,15)*0,57*0,15)</t>
  </si>
  <si>
    <t>Aço CA-50 - 10,00mm = 25,54*4*0,56</t>
  </si>
  <si>
    <t>Aço CA-60 - 5,00mm = (27/0,15)*0,49*0,15</t>
  </si>
  <si>
    <t>Aço CA-60 - 5,00mm = (25,54/0,15)*0,88*0,15</t>
  </si>
  <si>
    <t>Aço CA-50 - 10,00mm = 27*4*0,56</t>
  </si>
  <si>
    <t>Verga, contravergas e respaldo</t>
  </si>
  <si>
    <t>Pilaretes de concreto</t>
  </si>
  <si>
    <t>Memoria de cálculo - CONSTRUÇÃO DORMITÓRIO COM BANHEIRO</t>
  </si>
  <si>
    <t>01 caçamba</t>
  </si>
  <si>
    <t>Seção</t>
  </si>
  <si>
    <r>
      <t xml:space="preserve">Área = </t>
    </r>
    <r>
      <rPr>
        <sz val="10"/>
        <rFont val="Arial"/>
        <family val="2"/>
      </rPr>
      <t>(1,68X3,21)m</t>
    </r>
  </si>
  <si>
    <t>Área = (4,18+10,9+7,86)</t>
  </si>
  <si>
    <t>Área =  (4,18+10,9+7,86)</t>
  </si>
  <si>
    <t>Perímetro =((2,95+1,42)*2)</t>
  </si>
  <si>
    <r>
      <t>Área=</t>
    </r>
    <r>
      <rPr>
        <sz val="10"/>
        <rFont val="Arial"/>
        <family val="2"/>
      </rPr>
      <t>(2,95*1,42)</t>
    </r>
  </si>
  <si>
    <t>Área Total =((8,74+10,9+3,48+3,21)*2,80 + laje</t>
  </si>
  <si>
    <r>
      <t>Área</t>
    </r>
    <r>
      <rPr>
        <sz val="10"/>
        <rFont val="Arial"/>
        <family val="2"/>
      </rPr>
      <t xml:space="preserve"> =(73,72+4,19+5,18)-azulejo</t>
    </r>
  </si>
  <si>
    <r>
      <t>Área</t>
    </r>
    <r>
      <rPr>
        <sz val="11"/>
        <color theme="1"/>
        <rFont val="Calibri"/>
        <family val="2"/>
        <scheme val="minor"/>
      </rPr>
      <t/>
    </r>
  </si>
  <si>
    <t>Perímetro=(10,9+3,21+3,48+1,85)</t>
  </si>
  <si>
    <t>Area = Projeção do telhado*1,30) = 31,5+30%</t>
  </si>
  <si>
    <t>Comprimento =(2,95*3)+(5,51*2)+3,53)*2,80</t>
  </si>
  <si>
    <t>\</t>
  </si>
  <si>
    <r>
      <t xml:space="preserve">Área </t>
    </r>
    <r>
      <rPr>
        <sz val="10"/>
        <rFont val="Arial"/>
        <family val="2"/>
      </rPr>
      <t xml:space="preserve"> =(11,70)*2,80)+1,79+((8,83*1,1)*2)</t>
    </r>
  </si>
  <si>
    <t>Forro de PVC - dormitório =3,70*2,95</t>
  </si>
  <si>
    <t>Vidro=(0,8+0,48+0,48)</t>
  </si>
  <si>
    <t>Janela tipo veneziana de correr (1,50x1,0)</t>
  </si>
  <si>
    <t>Basculante (0,80x0,60)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</si>
</sst>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2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6"/>
      <color indexed="8"/>
      <name val="Arial"/>
      <family val="2"/>
    </font>
    <font>
      <sz val="16"/>
      <name val="Arial"/>
      <family val="2"/>
    </font>
    <font>
      <sz val="10"/>
      <name val="Arial Narrow"/>
      <family val="2"/>
    </font>
    <font>
      <b/>
      <sz val="16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i/>
      <sz val="11"/>
      <color theme="1"/>
      <name val="Arial"/>
      <family val="2"/>
    </font>
    <font>
      <sz val="16"/>
      <color theme="1"/>
      <name val="Arial"/>
      <family val="2"/>
    </font>
    <font>
      <b/>
      <i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63">
    <xf numFmtId="0" fontId="0" fillId="0" borderId="0" xfId="0"/>
    <xf numFmtId="0" fontId="2" fillId="0" borderId="1" xfId="3" applyFont="1" applyFill="1" applyBorder="1" applyAlignment="1">
      <alignment horizontal="center" vertical="center"/>
    </xf>
    <xf numFmtId="1" fontId="2" fillId="0" borderId="2" xfId="4" applyNumberFormat="1" applyFont="1" applyFill="1" applyBorder="1" applyAlignment="1" applyProtection="1">
      <alignment horizontal="left" vertical="center"/>
    </xf>
    <xf numFmtId="164" fontId="2" fillId="0" borderId="2" xfId="1" applyFont="1" applyFill="1" applyBorder="1" applyAlignment="1" applyProtection="1">
      <alignment horizontal="center" vertical="center"/>
    </xf>
    <xf numFmtId="1" fontId="4" fillId="0" borderId="2" xfId="4" applyNumberFormat="1" applyFont="1" applyFill="1" applyBorder="1" applyAlignment="1" applyProtection="1">
      <alignment horizontal="left" vertical="center"/>
    </xf>
    <xf numFmtId="164" fontId="4" fillId="0" borderId="2" xfId="1" applyFont="1" applyFill="1" applyBorder="1" applyAlignment="1" applyProtection="1">
      <alignment horizontal="center" vertical="center"/>
    </xf>
    <xf numFmtId="0" fontId="0" fillId="2" borderId="0" xfId="0" applyFill="1"/>
    <xf numFmtId="0" fontId="0" fillId="2" borderId="3" xfId="0" applyFill="1" applyBorder="1"/>
    <xf numFmtId="0" fontId="2" fillId="0" borderId="4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0" fillId="2" borderId="0" xfId="0" applyFill="1" applyBorder="1"/>
    <xf numFmtId="0" fontId="0" fillId="0" borderId="0" xfId="0" applyFill="1"/>
    <xf numFmtId="165" fontId="2" fillId="0" borderId="2" xfId="10" applyFont="1" applyFill="1" applyBorder="1" applyAlignment="1" applyProtection="1">
      <alignment horizontal="right" vertical="center"/>
    </xf>
    <xf numFmtId="43" fontId="0" fillId="2" borderId="0" xfId="0" applyNumberFormat="1" applyFill="1"/>
    <xf numFmtId="0" fontId="4" fillId="0" borderId="5" xfId="3" applyNumberFormat="1" applyFont="1" applyFill="1" applyBorder="1" applyAlignment="1" applyProtection="1">
      <alignment horizontal="left" vertical="center"/>
    </xf>
    <xf numFmtId="0" fontId="4" fillId="0" borderId="6" xfId="3" applyNumberFormat="1" applyFont="1" applyFill="1" applyBorder="1" applyAlignment="1" applyProtection="1">
      <alignment vertical="center"/>
    </xf>
    <xf numFmtId="0" fontId="4" fillId="0" borderId="2" xfId="3" applyNumberFormat="1" applyFont="1" applyFill="1" applyBorder="1" applyAlignment="1" applyProtection="1">
      <alignment horizontal="center" vertical="center"/>
    </xf>
    <xf numFmtId="165" fontId="4" fillId="0" borderId="2" xfId="10" applyFont="1" applyFill="1" applyBorder="1" applyAlignment="1" applyProtection="1">
      <alignment horizontal="center" vertical="center"/>
    </xf>
    <xf numFmtId="0" fontId="4" fillId="0" borderId="5" xfId="3" applyNumberFormat="1" applyFont="1" applyFill="1" applyBorder="1" applyAlignment="1" applyProtection="1">
      <alignment vertical="center"/>
    </xf>
    <xf numFmtId="165" fontId="4" fillId="0" borderId="2" xfId="10" applyFont="1" applyFill="1" applyBorder="1" applyAlignment="1" applyProtection="1">
      <alignment horizontal="right" vertical="center"/>
    </xf>
    <xf numFmtId="0" fontId="4" fillId="0" borderId="7" xfId="3" applyNumberFormat="1" applyFont="1" applyFill="1" applyBorder="1" applyAlignment="1" applyProtection="1">
      <alignment vertical="center"/>
    </xf>
    <xf numFmtId="165" fontId="6" fillId="0" borderId="6" xfId="10" applyFont="1" applyFill="1" applyBorder="1"/>
    <xf numFmtId="165" fontId="12" fillId="0" borderId="0" xfId="10" applyFont="1" applyFill="1"/>
    <xf numFmtId="0" fontId="4" fillId="0" borderId="3" xfId="3" applyFont="1" applyFill="1" applyBorder="1" applyAlignment="1">
      <alignment horizontal="center" vertical="center"/>
    </xf>
    <xf numFmtId="1" fontId="2" fillId="0" borderId="6" xfId="4" applyNumberFormat="1" applyFont="1" applyFill="1" applyBorder="1" applyAlignment="1" applyProtection="1">
      <alignment horizontal="left" vertical="center"/>
    </xf>
    <xf numFmtId="165" fontId="2" fillId="0" borderId="6" xfId="10" applyFont="1" applyFill="1" applyBorder="1" applyAlignment="1" applyProtection="1">
      <alignment horizontal="right" vertical="center"/>
    </xf>
    <xf numFmtId="164" fontId="2" fillId="0" borderId="7" xfId="1" applyFont="1" applyFill="1" applyBorder="1" applyAlignment="1" applyProtection="1">
      <alignment horizontal="center" vertical="center"/>
    </xf>
    <xf numFmtId="165" fontId="16" fillId="0" borderId="2" xfId="10" applyFont="1" applyFill="1" applyBorder="1" applyAlignment="1" applyProtection="1">
      <alignment horizontal="right" vertical="center"/>
    </xf>
    <xf numFmtId="165" fontId="16" fillId="0" borderId="6" xfId="10" applyFont="1" applyFill="1" applyBorder="1" applyAlignment="1" applyProtection="1">
      <alignment vertical="center"/>
    </xf>
    <xf numFmtId="0" fontId="2" fillId="0" borderId="9" xfId="3" applyFont="1" applyFill="1" applyBorder="1" applyAlignment="1">
      <alignment horizontal="center" vertical="center"/>
    </xf>
    <xf numFmtId="0" fontId="4" fillId="0" borderId="6" xfId="3" applyNumberFormat="1" applyFont="1" applyFill="1" applyBorder="1" applyAlignment="1" applyProtection="1">
      <alignment horizontal="center" vertical="center"/>
    </xf>
    <xf numFmtId="1" fontId="4" fillId="0" borderId="6" xfId="4" applyNumberFormat="1" applyFont="1" applyFill="1" applyBorder="1" applyAlignment="1" applyProtection="1">
      <alignment horizontal="left" vertical="center"/>
    </xf>
    <xf numFmtId="164" fontId="4" fillId="0" borderId="5" xfId="1" applyFont="1" applyFill="1" applyBorder="1" applyAlignment="1" applyProtection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164" fontId="2" fillId="0" borderId="5" xfId="1" applyFont="1" applyFill="1" applyBorder="1" applyAlignment="1" applyProtection="1">
      <alignment horizontal="center" vertical="center"/>
    </xf>
    <xf numFmtId="0" fontId="15" fillId="0" borderId="0" xfId="0" applyFont="1" applyFill="1"/>
    <xf numFmtId="165" fontId="16" fillId="0" borderId="2" xfId="10" applyFont="1" applyFill="1" applyBorder="1" applyAlignment="1" applyProtection="1">
      <alignment horizontal="center" vertical="center"/>
    </xf>
    <xf numFmtId="0" fontId="15" fillId="2" borderId="0" xfId="0" applyFont="1" applyFill="1"/>
    <xf numFmtId="0" fontId="15" fillId="0" borderId="0" xfId="0" applyFont="1"/>
    <xf numFmtId="43" fontId="15" fillId="2" borderId="0" xfId="0" applyNumberFormat="1" applyFont="1" applyFill="1"/>
    <xf numFmtId="165" fontId="4" fillId="0" borderId="6" xfId="10" applyFont="1" applyFill="1" applyBorder="1" applyAlignment="1" applyProtection="1">
      <alignment horizontal="right" vertical="center"/>
    </xf>
    <xf numFmtId="0" fontId="2" fillId="0" borderId="6" xfId="3" applyNumberFormat="1" applyFont="1" applyFill="1" applyBorder="1" applyAlignment="1" applyProtection="1">
      <alignment vertical="center"/>
    </xf>
    <xf numFmtId="165" fontId="16" fillId="0" borderId="0" xfId="10" applyFont="1" applyFill="1" applyBorder="1" applyAlignment="1" applyProtection="1">
      <alignment horizontal="right" vertical="center"/>
    </xf>
    <xf numFmtId="0" fontId="4" fillId="0" borderId="0" xfId="3" applyNumberFormat="1" applyFont="1" applyFill="1" applyBorder="1" applyAlignment="1" applyProtection="1">
      <alignment vertical="center"/>
    </xf>
    <xf numFmtId="165" fontId="16" fillId="0" borderId="6" xfId="10" applyFont="1" applyFill="1" applyBorder="1" applyAlignment="1" applyProtection="1">
      <alignment horizontal="right" vertical="center"/>
    </xf>
    <xf numFmtId="164" fontId="2" fillId="0" borderId="6" xfId="1" applyFont="1" applyFill="1" applyBorder="1" applyAlignment="1" applyProtection="1">
      <alignment horizontal="center" vertical="center"/>
    </xf>
    <xf numFmtId="165" fontId="12" fillId="2" borderId="0" xfId="10" applyFont="1" applyFill="1"/>
    <xf numFmtId="165" fontId="12" fillId="2" borderId="0" xfId="10" applyFont="1" applyFill="1" applyAlignment="1">
      <alignment horizontal="center"/>
    </xf>
    <xf numFmtId="0" fontId="4" fillId="0" borderId="3" xfId="3" applyNumberFormat="1" applyFont="1" applyFill="1" applyBorder="1" applyAlignment="1" applyProtection="1">
      <alignment horizontal="center" vertical="center"/>
    </xf>
    <xf numFmtId="43" fontId="10" fillId="0" borderId="11" xfId="5" applyNumberFormat="1" applyFont="1" applyBorder="1"/>
    <xf numFmtId="43" fontId="9" fillId="0" borderId="12" xfId="5" applyNumberFormat="1" applyFont="1" applyBorder="1" applyAlignment="1">
      <alignment horizontal="left"/>
    </xf>
    <xf numFmtId="43" fontId="0" fillId="2" borderId="0" xfId="0" applyNumberFormat="1" applyFill="1" applyBorder="1"/>
    <xf numFmtId="0" fontId="0" fillId="0" borderId="0" xfId="0" applyFill="1" applyBorder="1"/>
    <xf numFmtId="0" fontId="19" fillId="0" borderId="15" xfId="5" applyFont="1" applyBorder="1" applyAlignment="1">
      <alignment horizontal="left"/>
    </xf>
    <xf numFmtId="0" fontId="19" fillId="0" borderId="12" xfId="5" applyFont="1" applyBorder="1" applyAlignment="1">
      <alignment horizontal="left"/>
    </xf>
    <xf numFmtId="0" fontId="19" fillId="0" borderId="16" xfId="5" applyFont="1" applyBorder="1" applyAlignment="1">
      <alignment horizontal="left"/>
    </xf>
    <xf numFmtId="0" fontId="19" fillId="0" borderId="0" xfId="5" applyFont="1" applyBorder="1" applyAlignment="1">
      <alignment horizontal="left"/>
    </xf>
    <xf numFmtId="43" fontId="19" fillId="0" borderId="12" xfId="5" applyNumberFormat="1" applyFont="1" applyBorder="1" applyAlignment="1">
      <alignment horizontal="left"/>
    </xf>
    <xf numFmtId="43" fontId="19" fillId="0" borderId="0" xfId="5" applyNumberFormat="1" applyFont="1" applyBorder="1" applyAlignment="1">
      <alignment horizontal="left"/>
    </xf>
    <xf numFmtId="43" fontId="18" fillId="0" borderId="0" xfId="5" applyNumberFormat="1" applyFont="1" applyBorder="1" applyAlignment="1"/>
    <xf numFmtId="43" fontId="20" fillId="0" borderId="13" xfId="5" applyNumberFormat="1" applyFont="1" applyBorder="1" applyAlignment="1">
      <alignment horizontal="right"/>
    </xf>
    <xf numFmtId="9" fontId="20" fillId="0" borderId="14" xfId="9" applyFont="1" applyBorder="1" applyAlignment="1"/>
    <xf numFmtId="0" fontId="19" fillId="0" borderId="15" xfId="5" applyFont="1" applyBorder="1" applyAlignment="1">
      <alignment horizontal="left"/>
    </xf>
    <xf numFmtId="0" fontId="19" fillId="0" borderId="12" xfId="5" applyFont="1" applyBorder="1" applyAlignment="1">
      <alignment horizontal="left"/>
    </xf>
    <xf numFmtId="0" fontId="19" fillId="0" borderId="16" xfId="5" applyFont="1" applyBorder="1" applyAlignment="1">
      <alignment horizontal="left"/>
    </xf>
    <xf numFmtId="0" fontId="19" fillId="0" borderId="0" xfId="5" applyFont="1" applyBorder="1" applyAlignment="1">
      <alignment horizontal="left"/>
    </xf>
    <xf numFmtId="43" fontId="19" fillId="0" borderId="12" xfId="5" applyNumberFormat="1" applyFont="1" applyBorder="1" applyAlignment="1">
      <alignment horizontal="left"/>
    </xf>
    <xf numFmtId="43" fontId="19" fillId="0" borderId="0" xfId="5" applyNumberFormat="1" applyFont="1" applyBorder="1" applyAlignment="1">
      <alignment horizontal="left"/>
    </xf>
    <xf numFmtId="43" fontId="18" fillId="0" borderId="0" xfId="5" applyNumberFormat="1" applyFont="1" applyBorder="1" applyAlignment="1"/>
    <xf numFmtId="43" fontId="20" fillId="0" borderId="13" xfId="5" applyNumberFormat="1" applyFont="1" applyBorder="1" applyAlignment="1">
      <alignment horizontal="right"/>
    </xf>
    <xf numFmtId="9" fontId="20" fillId="0" borderId="14" xfId="9" applyFont="1" applyBorder="1" applyAlignment="1"/>
    <xf numFmtId="0" fontId="19" fillId="0" borderId="15" xfId="5" applyFont="1" applyBorder="1" applyAlignment="1">
      <alignment horizontal="left"/>
    </xf>
    <xf numFmtId="0" fontId="19" fillId="0" borderId="12" xfId="5" applyFont="1" applyBorder="1" applyAlignment="1">
      <alignment horizontal="left"/>
    </xf>
    <xf numFmtId="0" fontId="19" fillId="0" borderId="16" xfId="5" applyFont="1" applyBorder="1" applyAlignment="1">
      <alignment horizontal="left"/>
    </xf>
    <xf numFmtId="0" fontId="19" fillId="0" borderId="0" xfId="5" applyFont="1" applyBorder="1" applyAlignment="1">
      <alignment horizontal="left"/>
    </xf>
    <xf numFmtId="43" fontId="19" fillId="0" borderId="12" xfId="5" applyNumberFormat="1" applyFont="1" applyBorder="1" applyAlignment="1">
      <alignment horizontal="left"/>
    </xf>
    <xf numFmtId="43" fontId="19" fillId="0" borderId="0" xfId="5" applyNumberFormat="1" applyFont="1" applyBorder="1" applyAlignment="1">
      <alignment horizontal="left"/>
    </xf>
    <xf numFmtId="43" fontId="18" fillId="0" borderId="0" xfId="5" applyNumberFormat="1" applyFont="1" applyBorder="1" applyAlignment="1"/>
    <xf numFmtId="43" fontId="20" fillId="0" borderId="13" xfId="5" applyNumberFormat="1" applyFont="1" applyBorder="1" applyAlignment="1">
      <alignment horizontal="right"/>
    </xf>
    <xf numFmtId="9" fontId="20" fillId="0" borderId="14" xfId="9" applyFont="1" applyBorder="1" applyAlignment="1"/>
    <xf numFmtId="0" fontId="19" fillId="0" borderId="0" xfId="5" applyFont="1" applyBorder="1" applyAlignment="1">
      <alignment horizontal="left"/>
    </xf>
    <xf numFmtId="43" fontId="19" fillId="0" borderId="12" xfId="5" applyNumberFormat="1" applyFont="1" applyBorder="1" applyAlignment="1">
      <alignment horizontal="left"/>
    </xf>
    <xf numFmtId="43" fontId="19" fillId="0" borderId="0" xfId="5" applyNumberFormat="1" applyFont="1" applyBorder="1" applyAlignment="1">
      <alignment horizontal="left"/>
    </xf>
    <xf numFmtId="43" fontId="18" fillId="0" borderId="0" xfId="5" applyNumberFormat="1" applyFont="1" applyBorder="1" applyAlignment="1"/>
    <xf numFmtId="43" fontId="20" fillId="0" borderId="13" xfId="5" applyNumberFormat="1" applyFont="1" applyBorder="1" applyAlignment="1">
      <alignment horizontal="right"/>
    </xf>
    <xf numFmtId="9" fontId="20" fillId="0" borderId="14" xfId="9" applyFont="1" applyBorder="1" applyAlignment="1"/>
    <xf numFmtId="0" fontId="19" fillId="0" borderId="9" xfId="5" applyFont="1" applyBorder="1" applyAlignment="1">
      <alignment horizontal="left"/>
    </xf>
    <xf numFmtId="0" fontId="19" fillId="0" borderId="20" xfId="5" applyFont="1" applyBorder="1" applyAlignment="1">
      <alignment horizontal="left"/>
    </xf>
    <xf numFmtId="43" fontId="19" fillId="0" borderId="20" xfId="5" applyNumberFormat="1" applyFont="1" applyBorder="1" applyAlignment="1">
      <alignment horizontal="left"/>
    </xf>
    <xf numFmtId="43" fontId="9" fillId="0" borderId="20" xfId="5" applyNumberFormat="1" applyFont="1" applyBorder="1" applyAlignment="1">
      <alignment horizontal="left"/>
    </xf>
    <xf numFmtId="43" fontId="19" fillId="0" borderId="21" xfId="5" applyNumberFormat="1" applyFont="1" applyBorder="1" applyAlignment="1">
      <alignment horizontal="left"/>
    </xf>
    <xf numFmtId="0" fontId="19" fillId="0" borderId="3" xfId="5" applyFont="1" applyBorder="1" applyAlignment="1">
      <alignment horizontal="left"/>
    </xf>
    <xf numFmtId="43" fontId="18" fillId="0" borderId="22" xfId="5" applyNumberFormat="1" applyFont="1" applyBorder="1" applyAlignment="1"/>
    <xf numFmtId="0" fontId="0" fillId="2" borderId="22" xfId="0" applyFill="1" applyBorder="1"/>
    <xf numFmtId="0" fontId="0" fillId="0" borderId="22" xfId="0" applyFill="1" applyBorder="1"/>
    <xf numFmtId="0" fontId="2" fillId="0" borderId="5" xfId="3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19" xfId="0" applyFill="1" applyBorder="1"/>
    <xf numFmtId="165" fontId="17" fillId="0" borderId="6" xfId="10" applyFont="1" applyFill="1" applyBorder="1" applyAlignment="1" applyProtection="1">
      <alignment horizontal="right" vertical="center"/>
    </xf>
    <xf numFmtId="0" fontId="2" fillId="4" borderId="4" xfId="3" applyFont="1" applyFill="1" applyBorder="1" applyAlignment="1">
      <alignment horizontal="center" vertical="center"/>
    </xf>
    <xf numFmtId="1" fontId="2" fillId="4" borderId="2" xfId="4" applyNumberFormat="1" applyFont="1" applyFill="1" applyBorder="1" applyAlignment="1" applyProtection="1">
      <alignment horizontal="left" vertical="center"/>
    </xf>
    <xf numFmtId="164" fontId="2" fillId="4" borderId="2" xfId="1" applyFont="1" applyFill="1" applyBorder="1" applyAlignment="1" applyProtection="1">
      <alignment horizontal="center" vertical="center"/>
    </xf>
    <xf numFmtId="165" fontId="2" fillId="4" borderId="2" xfId="10" applyFont="1" applyFill="1" applyBorder="1" applyAlignment="1" applyProtection="1">
      <alignment horizontal="right" vertical="center"/>
    </xf>
    <xf numFmtId="0" fontId="6" fillId="0" borderId="0" xfId="0" applyFont="1" applyFill="1" applyBorder="1"/>
    <xf numFmtId="0" fontId="6" fillId="0" borderId="0" xfId="0" applyFont="1" applyFill="1"/>
    <xf numFmtId="43" fontId="6" fillId="0" borderId="0" xfId="0" applyNumberFormat="1" applyFont="1" applyFill="1"/>
    <xf numFmtId="0" fontId="2" fillId="0" borderId="25" xfId="3" applyFont="1" applyFill="1" applyBorder="1" applyAlignment="1">
      <alignment horizontal="center" vertical="center"/>
    </xf>
    <xf numFmtId="0" fontId="4" fillId="0" borderId="26" xfId="3" applyNumberFormat="1" applyFont="1" applyFill="1" applyBorder="1" applyAlignment="1" applyProtection="1">
      <alignment horizontal="center" vertical="center"/>
    </xf>
    <xf numFmtId="1" fontId="2" fillId="0" borderId="26" xfId="4" applyNumberFormat="1" applyFont="1" applyFill="1" applyBorder="1" applyAlignment="1" applyProtection="1">
      <alignment horizontal="left" vertical="center"/>
    </xf>
    <xf numFmtId="164" fontId="4" fillId="0" borderId="26" xfId="1" applyFont="1" applyFill="1" applyBorder="1" applyAlignment="1" applyProtection="1">
      <alignment horizontal="center" vertical="center"/>
    </xf>
    <xf numFmtId="164" fontId="2" fillId="0" borderId="26" xfId="1" applyFont="1" applyFill="1" applyBorder="1" applyAlignment="1" applyProtection="1">
      <alignment horizontal="center" vertical="center"/>
    </xf>
    <xf numFmtId="1" fontId="4" fillId="0" borderId="26" xfId="4" applyNumberFormat="1" applyFont="1" applyFill="1" applyBorder="1" applyAlignment="1" applyProtection="1">
      <alignment horizontal="left" vertical="center"/>
    </xf>
    <xf numFmtId="0" fontId="4" fillId="0" borderId="26" xfId="3" applyNumberFormat="1" applyFont="1" applyFill="1" applyBorder="1" applyAlignment="1" applyProtection="1">
      <alignment vertical="center"/>
    </xf>
    <xf numFmtId="0" fontId="2" fillId="0" borderId="25" xfId="3" applyNumberFormat="1" applyFont="1" applyFill="1" applyBorder="1" applyAlignment="1" applyProtection="1">
      <alignment horizontal="left" vertical="center"/>
    </xf>
    <xf numFmtId="0" fontId="2" fillId="0" borderId="25" xfId="3" applyNumberFormat="1" applyFont="1" applyFill="1" applyBorder="1" applyAlignment="1" applyProtection="1">
      <alignment vertical="center"/>
    </xf>
    <xf numFmtId="0" fontId="2" fillId="0" borderId="25" xfId="3" applyNumberFormat="1" applyFont="1" applyFill="1" applyBorder="1" applyAlignment="1" applyProtection="1">
      <alignment horizontal="center" vertical="center"/>
    </xf>
    <xf numFmtId="0" fontId="9" fillId="0" borderId="0" xfId="5" applyFont="1" applyFill="1" applyBorder="1" applyAlignment="1">
      <alignment horizontal="left"/>
    </xf>
    <xf numFmtId="165" fontId="6" fillId="0" borderId="0" xfId="10" applyFont="1" applyFill="1"/>
    <xf numFmtId="0" fontId="9" fillId="0" borderId="9" xfId="5" applyFont="1" applyFill="1" applyBorder="1" applyAlignment="1">
      <alignment horizontal="left"/>
    </xf>
    <xf numFmtId="0" fontId="9" fillId="0" borderId="20" xfId="5" applyFont="1" applyFill="1" applyBorder="1" applyAlignment="1">
      <alignment horizontal="left"/>
    </xf>
    <xf numFmtId="0" fontId="9" fillId="0" borderId="3" xfId="5" applyFont="1" applyFill="1" applyBorder="1" applyAlignment="1">
      <alignment horizontal="left"/>
    </xf>
    <xf numFmtId="0" fontId="4" fillId="3" borderId="5" xfId="3" applyNumberFormat="1" applyFont="1" applyFill="1" applyBorder="1" applyAlignment="1" applyProtection="1">
      <alignment horizontal="center" vertical="center"/>
    </xf>
    <xf numFmtId="0" fontId="4" fillId="3" borderId="6" xfId="3" applyNumberFormat="1" applyFont="1" applyFill="1" applyBorder="1" applyAlignment="1" applyProtection="1">
      <alignment horizontal="center" vertical="center"/>
    </xf>
    <xf numFmtId="0" fontId="4" fillId="0" borderId="5" xfId="3" applyNumberFormat="1" applyFont="1" applyFill="1" applyBorder="1" applyAlignment="1" applyProtection="1">
      <alignment horizontal="center" vertical="center"/>
    </xf>
    <xf numFmtId="0" fontId="4" fillId="0" borderId="6" xfId="3" applyNumberFormat="1" applyFont="1" applyFill="1" applyBorder="1" applyAlignment="1" applyProtection="1">
      <alignment horizontal="center" vertical="center"/>
    </xf>
    <xf numFmtId="165" fontId="4" fillId="0" borderId="5" xfId="3" applyNumberFormat="1" applyFont="1" applyFill="1" applyBorder="1" applyAlignment="1" applyProtection="1">
      <alignment horizontal="center" vertical="center"/>
    </xf>
    <xf numFmtId="43" fontId="20" fillId="0" borderId="0" xfId="5" applyNumberFormat="1" applyFont="1" applyBorder="1" applyAlignment="1">
      <alignment horizontal="center"/>
    </xf>
    <xf numFmtId="43" fontId="20" fillId="0" borderId="10" xfId="5" applyNumberFormat="1" applyFont="1" applyBorder="1" applyAlignment="1">
      <alignment horizontal="center"/>
    </xf>
    <xf numFmtId="0" fontId="19" fillId="0" borderId="23" xfId="5" applyFont="1" applyBorder="1" applyAlignment="1">
      <alignment horizontal="left" wrapText="1"/>
    </xf>
    <xf numFmtId="0" fontId="19" fillId="0" borderId="13" xfId="5" applyFont="1" applyBorder="1" applyAlignment="1">
      <alignment horizontal="left" wrapText="1"/>
    </xf>
    <xf numFmtId="0" fontId="19" fillId="0" borderId="24" xfId="5" applyFont="1" applyBorder="1" applyAlignment="1">
      <alignment horizontal="left" wrapText="1"/>
    </xf>
    <xf numFmtId="10" fontId="3" fillId="0" borderId="5" xfId="2" applyNumberFormat="1" applyFont="1" applyFill="1" applyBorder="1" applyAlignment="1">
      <alignment horizontal="center" vertical="center"/>
    </xf>
    <xf numFmtId="10" fontId="3" fillId="0" borderId="7" xfId="2" applyNumberFormat="1" applyFont="1" applyFill="1" applyBorder="1" applyAlignment="1">
      <alignment horizontal="center" vertical="center"/>
    </xf>
    <xf numFmtId="10" fontId="3" fillId="0" borderId="6" xfId="2" applyNumberFormat="1" applyFont="1" applyFill="1" applyBorder="1" applyAlignment="1">
      <alignment horizontal="center" vertical="center"/>
    </xf>
    <xf numFmtId="0" fontId="4" fillId="3" borderId="5" xfId="3" applyNumberFormat="1" applyFont="1" applyFill="1" applyBorder="1" applyAlignment="1" applyProtection="1">
      <alignment horizontal="center" vertical="center" wrapText="1"/>
    </xf>
    <xf numFmtId="0" fontId="4" fillId="3" borderId="6" xfId="3" applyNumberFormat="1" applyFont="1" applyFill="1" applyBorder="1" applyAlignment="1" applyProtection="1">
      <alignment horizontal="center" vertical="center" wrapText="1"/>
    </xf>
    <xf numFmtId="1" fontId="4" fillId="0" borderId="18" xfId="4" applyNumberFormat="1" applyFont="1" applyFill="1" applyBorder="1" applyAlignment="1" applyProtection="1">
      <alignment horizontal="center" vertical="center"/>
    </xf>
    <xf numFmtId="1" fontId="4" fillId="0" borderId="19" xfId="4" applyNumberFormat="1" applyFont="1" applyFill="1" applyBorder="1" applyAlignment="1" applyProtection="1">
      <alignment horizontal="center" vertical="center"/>
    </xf>
    <xf numFmtId="0" fontId="19" fillId="0" borderId="17" xfId="5" applyFont="1" applyBorder="1" applyAlignment="1">
      <alignment horizontal="left" wrapText="1"/>
    </xf>
    <xf numFmtId="43" fontId="16" fillId="0" borderId="18" xfId="3" applyNumberFormat="1" applyFont="1" applyFill="1" applyBorder="1" applyAlignment="1">
      <alignment horizontal="center" vertical="center"/>
    </xf>
    <xf numFmtId="0" fontId="16" fillId="0" borderId="8" xfId="3" applyFont="1" applyFill="1" applyBorder="1" applyAlignment="1">
      <alignment horizontal="center" vertical="center"/>
    </xf>
    <xf numFmtId="0" fontId="4" fillId="0" borderId="25" xfId="3" applyNumberFormat="1" applyFont="1" applyFill="1" applyBorder="1" applyAlignment="1" applyProtection="1">
      <alignment horizontal="center" vertical="center"/>
    </xf>
    <xf numFmtId="0" fontId="4" fillId="0" borderId="26" xfId="3" applyNumberFormat="1" applyFont="1" applyFill="1" applyBorder="1" applyAlignment="1" applyProtection="1">
      <alignment horizontal="center" vertical="center"/>
    </xf>
    <xf numFmtId="0" fontId="4" fillId="0" borderId="25" xfId="3" applyNumberFormat="1" applyFont="1" applyFill="1" applyBorder="1" applyAlignment="1" applyProtection="1">
      <alignment horizontal="center" vertical="center" wrapText="1"/>
    </xf>
    <xf numFmtId="0" fontId="4" fillId="0" borderId="26" xfId="3" applyNumberFormat="1" applyFont="1" applyFill="1" applyBorder="1" applyAlignment="1" applyProtection="1">
      <alignment horizontal="center" vertical="center" wrapText="1"/>
    </xf>
    <xf numFmtId="0" fontId="9" fillId="0" borderId="18" xfId="5" applyFont="1" applyFill="1" applyBorder="1" applyAlignment="1">
      <alignment horizontal="left" wrapText="1"/>
    </xf>
    <xf numFmtId="0" fontId="9" fillId="0" borderId="8" xfId="5" applyFont="1" applyFill="1" applyBorder="1" applyAlignment="1">
      <alignment horizontal="left" wrapText="1"/>
    </xf>
    <xf numFmtId="0" fontId="9" fillId="0" borderId="19" xfId="5" applyFont="1" applyFill="1" applyBorder="1" applyAlignment="1">
      <alignment horizontal="left" wrapText="1"/>
    </xf>
    <xf numFmtId="10" fontId="3" fillId="0" borderId="18" xfId="2" applyNumberFormat="1" applyFont="1" applyFill="1" applyBorder="1" applyAlignment="1">
      <alignment horizontal="center" vertical="center"/>
    </xf>
    <xf numFmtId="10" fontId="3" fillId="0" borderId="8" xfId="2" applyNumberFormat="1" applyFont="1" applyFill="1" applyBorder="1" applyAlignment="1">
      <alignment horizontal="center" vertical="center"/>
    </xf>
    <xf numFmtId="0" fontId="2" fillId="0" borderId="27" xfId="3" applyFont="1" applyFill="1" applyBorder="1" applyAlignment="1">
      <alignment horizontal="center" vertical="center"/>
    </xf>
    <xf numFmtId="1" fontId="4" fillId="0" borderId="28" xfId="4" applyNumberFormat="1" applyFont="1" applyFill="1" applyBorder="1" applyAlignment="1" applyProtection="1">
      <alignment horizontal="left" vertical="center"/>
    </xf>
    <xf numFmtId="164" fontId="2" fillId="0" borderId="28" xfId="1" applyFont="1" applyFill="1" applyBorder="1" applyAlignment="1" applyProtection="1">
      <alignment horizontal="center" vertical="center"/>
    </xf>
    <xf numFmtId="165" fontId="4" fillId="0" borderId="29" xfId="10" applyFont="1" applyFill="1" applyBorder="1" applyAlignment="1" applyProtection="1">
      <alignment horizontal="center" vertical="center"/>
    </xf>
    <xf numFmtId="165" fontId="4" fillId="0" borderId="29" xfId="10" applyFont="1" applyFill="1" applyBorder="1" applyAlignment="1" applyProtection="1">
      <alignment horizontal="right" vertical="center"/>
    </xf>
    <xf numFmtId="165" fontId="2" fillId="0" borderId="29" xfId="10" applyFont="1" applyFill="1" applyBorder="1" applyAlignment="1" applyProtection="1">
      <alignment horizontal="right" vertical="center"/>
    </xf>
    <xf numFmtId="165" fontId="4" fillId="0" borderId="29" xfId="10" applyFont="1" applyFill="1" applyBorder="1" applyAlignment="1" applyProtection="1">
      <alignment vertical="center"/>
    </xf>
    <xf numFmtId="0" fontId="4" fillId="0" borderId="29" xfId="3" applyNumberFormat="1" applyFont="1" applyFill="1" applyBorder="1" applyAlignment="1" applyProtection="1">
      <alignment horizontal="center" vertical="center"/>
    </xf>
    <xf numFmtId="0" fontId="4" fillId="0" borderId="29" xfId="3" applyNumberFormat="1" applyFont="1" applyFill="1" applyBorder="1" applyAlignment="1" applyProtection="1">
      <alignment vertical="center"/>
    </xf>
    <xf numFmtId="165" fontId="4" fillId="0" borderId="30" xfId="10" applyFont="1" applyFill="1" applyBorder="1" applyAlignment="1" applyProtection="1">
      <alignment horizontal="right" vertical="center"/>
    </xf>
    <xf numFmtId="0" fontId="9" fillId="0" borderId="21" xfId="5" applyFont="1" applyFill="1" applyBorder="1" applyAlignment="1">
      <alignment horizontal="left"/>
    </xf>
    <xf numFmtId="0" fontId="9" fillId="0" borderId="22" xfId="5" applyFont="1" applyFill="1" applyBorder="1" applyAlignment="1">
      <alignment horizontal="left"/>
    </xf>
    <xf numFmtId="10" fontId="3" fillId="0" borderId="19" xfId="2" applyNumberFormat="1" applyFont="1" applyFill="1" applyBorder="1" applyAlignment="1">
      <alignment horizontal="center" vertical="center"/>
    </xf>
  </cellXfs>
  <cellStyles count="14">
    <cellStyle name="Moeda 4" xfId="1"/>
    <cellStyle name="Normal" xfId="0" builtinId="0"/>
    <cellStyle name="Normal 10" xfId="2"/>
    <cellStyle name="Normal 2" xfId="3"/>
    <cellStyle name="Normal 2 2" xfId="4"/>
    <cellStyle name="Normal 2 3" xfId="5"/>
    <cellStyle name="Normal 3" xfId="6"/>
    <cellStyle name="Normal 4" xfId="7"/>
    <cellStyle name="Normal 5" xfId="8"/>
    <cellStyle name="Porcentagem 2" xfId="9"/>
    <cellStyle name="Vírgula" xfId="10" builtinId="3"/>
    <cellStyle name="Vírgula 2" xfId="11"/>
    <cellStyle name="Vírgula 2 2" xfId="12"/>
    <cellStyle name="Vírgula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5911"/>
  <sheetViews>
    <sheetView view="pageBreakPreview" topLeftCell="A37" zoomScaleNormal="100" zoomScaleSheetLayoutView="100" workbookViewId="0">
      <selection activeCell="Q28" sqref="Q28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86" t="s">
        <v>150</v>
      </c>
      <c r="B1" s="87"/>
      <c r="C1" s="87"/>
      <c r="D1" s="87"/>
      <c r="E1" s="88"/>
      <c r="F1" s="89"/>
      <c r="G1" s="88"/>
      <c r="H1" s="90"/>
      <c r="I1" s="81"/>
      <c r="J1" s="49"/>
    </row>
    <row r="2" spans="1:252" s="6" customFormat="1" ht="20.25" x14ac:dyDescent="0.3">
      <c r="A2" s="91" t="s">
        <v>149</v>
      </c>
      <c r="B2" s="80"/>
      <c r="C2" s="80"/>
      <c r="D2" s="80"/>
      <c r="E2" s="82"/>
      <c r="F2" s="83"/>
      <c r="G2" s="83"/>
      <c r="H2" s="92"/>
      <c r="I2" s="126" t="s">
        <v>137</v>
      </c>
      <c r="J2" s="127"/>
    </row>
    <row r="3" spans="1:252" s="6" customFormat="1" ht="41.25" customHeight="1" thickBot="1" x14ac:dyDescent="0.35">
      <c r="A3" s="128" t="s">
        <v>151</v>
      </c>
      <c r="B3" s="129"/>
      <c r="C3" s="129"/>
      <c r="D3" s="129"/>
      <c r="E3" s="129"/>
      <c r="F3" s="129"/>
      <c r="G3" s="129"/>
      <c r="H3" s="130"/>
      <c r="I3" s="84" t="s">
        <v>138</v>
      </c>
      <c r="J3" s="85">
        <v>0.25</v>
      </c>
    </row>
    <row r="4" spans="1:252" ht="8.25" customHeight="1" x14ac:dyDescent="0.2">
      <c r="A4" s="131"/>
      <c r="B4" s="132"/>
      <c r="C4" s="132"/>
      <c r="D4" s="133"/>
      <c r="E4" s="10"/>
      <c r="F4" s="10"/>
      <c r="G4" s="10"/>
      <c r="H4" s="93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34" t="s">
        <v>79</v>
      </c>
      <c r="B5" s="135"/>
      <c r="C5" s="15"/>
      <c r="D5" s="21"/>
      <c r="E5" s="10"/>
      <c r="F5" s="10"/>
      <c r="G5" s="10"/>
      <c r="H5" s="93"/>
    </row>
    <row r="6" spans="1:252" x14ac:dyDescent="0.2">
      <c r="A6" s="14"/>
      <c r="B6" s="15"/>
      <c r="C6" s="16" t="s">
        <v>0</v>
      </c>
      <c r="D6" s="17" t="s">
        <v>1</v>
      </c>
      <c r="E6" s="7"/>
      <c r="F6" s="10"/>
      <c r="G6" s="10"/>
      <c r="H6" s="93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2</v>
      </c>
      <c r="B7" s="2" t="s">
        <v>80</v>
      </c>
      <c r="C7" s="3" t="s">
        <v>3</v>
      </c>
      <c r="D7" s="12">
        <v>12</v>
      </c>
      <c r="E7" s="10"/>
      <c r="F7" s="10"/>
      <c r="G7" s="10"/>
      <c r="H7" s="93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"/>
      <c r="B8" s="4" t="s">
        <v>39</v>
      </c>
      <c r="C8" s="5" t="s">
        <v>10</v>
      </c>
      <c r="D8" s="27">
        <f>D7</f>
        <v>12</v>
      </c>
      <c r="E8" s="10"/>
      <c r="F8" s="10"/>
      <c r="G8" s="10"/>
      <c r="H8" s="93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121" t="s">
        <v>129</v>
      </c>
      <c r="B9" s="122"/>
      <c r="C9" s="123"/>
      <c r="D9" s="124"/>
      <c r="E9" s="10"/>
      <c r="F9" s="10"/>
      <c r="G9" s="10"/>
      <c r="H9" s="93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2" x14ac:dyDescent="0.2">
      <c r="A10" s="14"/>
      <c r="B10" s="15"/>
      <c r="C10" s="16" t="s">
        <v>0</v>
      </c>
      <c r="D10" s="17" t="s">
        <v>1</v>
      </c>
      <c r="E10" s="10"/>
      <c r="F10" s="51"/>
      <c r="G10" s="10"/>
      <c r="H10" s="93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2" x14ac:dyDescent="0.2">
      <c r="A11" s="1" t="s">
        <v>2</v>
      </c>
      <c r="B11" s="2" t="s">
        <v>162</v>
      </c>
      <c r="C11" s="3" t="s">
        <v>10</v>
      </c>
      <c r="D11" s="27">
        <f>((4.88+19.1))*1.15</f>
        <v>27.576999999999998</v>
      </c>
      <c r="E11" s="10"/>
      <c r="F11" s="10"/>
      <c r="G11" s="10"/>
      <c r="H11" s="93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2" x14ac:dyDescent="0.2">
      <c r="A12" s="1" t="s">
        <v>4</v>
      </c>
      <c r="B12" s="2" t="s">
        <v>161</v>
      </c>
      <c r="C12" s="3" t="s">
        <v>10</v>
      </c>
      <c r="D12" s="27">
        <f>(40.56)*1.3</f>
        <v>52.728000000000002</v>
      </c>
      <c r="E12" s="10"/>
      <c r="F12" s="10"/>
      <c r="G12" s="10"/>
      <c r="H12" s="93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</row>
    <row r="13" spans="1:252" x14ac:dyDescent="0.2">
      <c r="A13" s="121" t="s">
        <v>163</v>
      </c>
      <c r="B13" s="122"/>
      <c r="C13" s="123"/>
      <c r="D13" s="124"/>
      <c r="E13" s="10"/>
      <c r="F13" s="10"/>
      <c r="G13" s="10"/>
      <c r="H13" s="93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</row>
    <row r="14" spans="1:252" x14ac:dyDescent="0.2">
      <c r="A14" s="1" t="s">
        <v>2</v>
      </c>
      <c r="B14" s="2" t="s">
        <v>164</v>
      </c>
      <c r="C14" s="3" t="s">
        <v>10</v>
      </c>
      <c r="D14" s="27">
        <f>15.8+3.7</f>
        <v>19.5</v>
      </c>
      <c r="E14" s="10"/>
      <c r="F14" s="10"/>
      <c r="G14" s="10"/>
      <c r="H14" s="93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</row>
    <row r="15" spans="1:252" x14ac:dyDescent="0.2">
      <c r="A15" s="29"/>
      <c r="B15" s="24"/>
      <c r="C15" s="34"/>
      <c r="D15" s="44"/>
      <c r="E15" s="10"/>
      <c r="F15" s="10"/>
      <c r="G15" s="10"/>
      <c r="H15" s="93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</row>
    <row r="16" spans="1:252" x14ac:dyDescent="0.2">
      <c r="A16" s="121" t="s">
        <v>130</v>
      </c>
      <c r="B16" s="122"/>
      <c r="C16" s="123"/>
      <c r="D16" s="124"/>
      <c r="E16" s="10"/>
      <c r="F16" s="10"/>
      <c r="G16" s="10"/>
      <c r="H16" s="93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</row>
    <row r="17" spans="1:250" x14ac:dyDescent="0.2">
      <c r="A17" s="14"/>
      <c r="B17" s="15"/>
      <c r="C17" s="16" t="s">
        <v>0</v>
      </c>
      <c r="D17" s="17" t="s">
        <v>1</v>
      </c>
      <c r="E17" s="10"/>
      <c r="F17" s="10"/>
      <c r="G17" s="10"/>
      <c r="H17" s="93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</row>
    <row r="18" spans="1:250" x14ac:dyDescent="0.2">
      <c r="A18" s="1" t="s">
        <v>2</v>
      </c>
      <c r="B18" s="2" t="s">
        <v>158</v>
      </c>
      <c r="C18" s="3" t="s">
        <v>10</v>
      </c>
      <c r="D18" s="27">
        <f>(5.77*1)+(0.4*8.13)+1.91+1.19</f>
        <v>12.122</v>
      </c>
      <c r="E18" s="10"/>
      <c r="F18" s="10"/>
      <c r="G18" s="10"/>
      <c r="H18" s="93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0" x14ac:dyDescent="0.2">
      <c r="A19" s="121" t="s">
        <v>131</v>
      </c>
      <c r="B19" s="122"/>
      <c r="C19" s="123"/>
      <c r="D19" s="124"/>
      <c r="E19" s="10"/>
      <c r="F19" s="10"/>
      <c r="G19" s="10"/>
      <c r="H19" s="93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0" x14ac:dyDescent="0.2">
      <c r="A20" s="14"/>
      <c r="B20" s="15"/>
      <c r="C20" s="16" t="s">
        <v>0</v>
      </c>
      <c r="D20" s="17" t="s">
        <v>1</v>
      </c>
      <c r="E20" s="10"/>
      <c r="F20" s="51"/>
      <c r="G20" s="10"/>
      <c r="H20" s="93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0" x14ac:dyDescent="0.2">
      <c r="A21" s="1" t="s">
        <v>2</v>
      </c>
      <c r="B21" s="2" t="s">
        <v>152</v>
      </c>
      <c r="C21" s="3" t="s">
        <v>10</v>
      </c>
      <c r="D21" s="27">
        <f>((4.88+19.1)+(40.56))*1.3</f>
        <v>83.902000000000015</v>
      </c>
      <c r="E21" s="10"/>
      <c r="F21" s="10"/>
      <c r="G21" s="10"/>
      <c r="H21" s="93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0" x14ac:dyDescent="0.2">
      <c r="A22" s="29" t="s">
        <v>4</v>
      </c>
      <c r="B22" s="24" t="s">
        <v>153</v>
      </c>
      <c r="C22" s="45" t="s">
        <v>7</v>
      </c>
      <c r="D22" s="44">
        <f>5.6*2</f>
        <v>11.2</v>
      </c>
      <c r="E22" s="10"/>
      <c r="F22" s="10"/>
      <c r="G22" s="10"/>
      <c r="H22" s="93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0" x14ac:dyDescent="0.2">
      <c r="A23" s="29" t="s">
        <v>5</v>
      </c>
      <c r="B23" s="24" t="s">
        <v>154</v>
      </c>
      <c r="C23" s="45" t="s">
        <v>7</v>
      </c>
      <c r="D23" s="44">
        <f>5.6+8.9</f>
        <v>14.5</v>
      </c>
      <c r="E23" s="10"/>
      <c r="F23" s="10"/>
      <c r="G23" s="10"/>
      <c r="H23" s="93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0" x14ac:dyDescent="0.2">
      <c r="A24" s="121" t="s">
        <v>165</v>
      </c>
      <c r="B24" s="122"/>
      <c r="C24" s="123"/>
      <c r="D24" s="124"/>
      <c r="E24" s="10"/>
      <c r="F24" s="10"/>
      <c r="G24" s="10"/>
      <c r="H24" s="93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0" x14ac:dyDescent="0.2">
      <c r="A25" s="14"/>
      <c r="B25" s="15"/>
      <c r="C25" s="16" t="s">
        <v>0</v>
      </c>
      <c r="D25" s="17" t="s">
        <v>1</v>
      </c>
      <c r="E25" s="10"/>
      <c r="F25" s="51"/>
      <c r="G25" s="10"/>
      <c r="H25" s="93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0" x14ac:dyDescent="0.2">
      <c r="A26" s="1" t="s">
        <v>2</v>
      </c>
      <c r="B26" s="2" t="s">
        <v>155</v>
      </c>
      <c r="C26" s="3" t="s">
        <v>10</v>
      </c>
      <c r="D26" s="27">
        <v>53.86</v>
      </c>
      <c r="E26" s="10"/>
      <c r="F26" s="10"/>
      <c r="G26" s="10"/>
      <c r="H26" s="93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0" x14ac:dyDescent="0.2">
      <c r="A27" s="29"/>
      <c r="B27" s="24"/>
      <c r="C27" s="45"/>
      <c r="D27" s="44"/>
      <c r="E27" s="10"/>
      <c r="F27" s="10"/>
      <c r="G27" s="10"/>
      <c r="H27" s="93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0" x14ac:dyDescent="0.2">
      <c r="A28" s="121" t="s">
        <v>107</v>
      </c>
      <c r="B28" s="122"/>
      <c r="C28" s="123"/>
      <c r="D28" s="124"/>
      <c r="E28" s="10"/>
      <c r="F28" s="10"/>
      <c r="G28" s="10"/>
      <c r="H28" s="93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0" x14ac:dyDescent="0.2">
      <c r="A29" s="14"/>
      <c r="B29" s="15"/>
      <c r="C29" s="16" t="s">
        <v>0</v>
      </c>
      <c r="D29" s="17" t="s">
        <v>1</v>
      </c>
      <c r="E29" s="10"/>
      <c r="F29" s="51"/>
      <c r="G29" s="10"/>
      <c r="H29" s="93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0" x14ac:dyDescent="0.2">
      <c r="A30" s="1" t="s">
        <v>2</v>
      </c>
      <c r="B30" s="2" t="s">
        <v>168</v>
      </c>
      <c r="C30" s="3" t="s">
        <v>10</v>
      </c>
      <c r="D30" s="27">
        <v>53.86</v>
      </c>
      <c r="E30" s="10"/>
      <c r="F30" s="10"/>
      <c r="G30" s="10"/>
      <c r="H30" s="93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0" x14ac:dyDescent="0.2">
      <c r="A31" s="29"/>
      <c r="B31" s="24"/>
      <c r="C31" s="45"/>
      <c r="D31" s="44"/>
      <c r="E31" s="10"/>
      <c r="F31" s="10"/>
      <c r="G31" s="10"/>
      <c r="H31" s="93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0" s="11" customFormat="1" ht="13.5" customHeight="1" x14ac:dyDescent="0.2">
      <c r="A32" s="121" t="s">
        <v>67</v>
      </c>
      <c r="B32" s="122"/>
      <c r="C32" s="123"/>
      <c r="D32" s="124"/>
      <c r="E32" s="52"/>
      <c r="F32" s="52"/>
      <c r="G32" s="52"/>
      <c r="H32" s="94"/>
    </row>
    <row r="33" spans="1:250" x14ac:dyDescent="0.2">
      <c r="A33" s="14"/>
      <c r="B33" s="15"/>
      <c r="C33" s="16" t="s">
        <v>0</v>
      </c>
      <c r="D33" s="17" t="s">
        <v>1</v>
      </c>
      <c r="E33" s="10"/>
      <c r="F33" s="10"/>
      <c r="G33" s="10"/>
      <c r="H33" s="93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8" t="s">
        <v>2</v>
      </c>
      <c r="B34" s="2" t="s">
        <v>134</v>
      </c>
      <c r="C34" s="3" t="s">
        <v>7</v>
      </c>
      <c r="D34" s="12">
        <f>3.83+(5.8*2)+2.39+5.6</f>
        <v>23.42</v>
      </c>
      <c r="E34" s="10"/>
      <c r="F34" s="10"/>
      <c r="G34" s="10"/>
      <c r="H34" s="93"/>
      <c r="I34" s="6"/>
      <c r="J34" s="6"/>
      <c r="K34" s="6"/>
      <c r="L34" s="6"/>
      <c r="M34" s="6"/>
      <c r="N34" s="6"/>
      <c r="O34" s="6"/>
      <c r="P34" s="6"/>
      <c r="Q34" s="6"/>
      <c r="R34" s="13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8" t="s">
        <v>4</v>
      </c>
      <c r="B35" s="2" t="s">
        <v>53</v>
      </c>
      <c r="C35" s="3" t="s">
        <v>0</v>
      </c>
      <c r="D35" s="12">
        <v>1</v>
      </c>
      <c r="E35" s="10"/>
      <c r="F35" s="10"/>
      <c r="G35" s="10"/>
      <c r="H35" s="93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/>
      <c r="B36" s="4" t="s">
        <v>54</v>
      </c>
      <c r="C36" s="3" t="s">
        <v>72</v>
      </c>
      <c r="D36" s="27">
        <f>D35*D34</f>
        <v>23.42</v>
      </c>
      <c r="E36" s="51"/>
      <c r="F36" s="10"/>
      <c r="G36" s="10"/>
      <c r="H36" s="93"/>
      <c r="I36" s="6"/>
      <c r="J36" s="6"/>
      <c r="K36" s="6"/>
      <c r="L36" s="6"/>
      <c r="M36" s="6"/>
      <c r="N36" s="6"/>
      <c r="O36" s="13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121" t="s">
        <v>166</v>
      </c>
      <c r="B37" s="122"/>
      <c r="C37" s="123"/>
      <c r="D37" s="124"/>
      <c r="E37" s="10"/>
      <c r="F37" s="10"/>
      <c r="G37" s="10"/>
      <c r="H37" s="93"/>
      <c r="I37" s="6"/>
      <c r="J37" s="6"/>
      <c r="K37" s="6"/>
      <c r="L37" s="6"/>
      <c r="M37" s="6"/>
      <c r="N37" s="6"/>
      <c r="O37" s="43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x14ac:dyDescent="0.2">
      <c r="A38" s="14"/>
      <c r="B38" s="15"/>
      <c r="C38" s="16" t="s">
        <v>0</v>
      </c>
      <c r="D38" s="17" t="s">
        <v>1</v>
      </c>
      <c r="E38" s="10"/>
      <c r="F38" s="10"/>
      <c r="G38" s="10"/>
      <c r="H38" s="93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x14ac:dyDescent="0.2">
      <c r="A39" s="1" t="s">
        <v>2</v>
      </c>
      <c r="B39" s="2" t="s">
        <v>167</v>
      </c>
      <c r="C39" s="3" t="s">
        <v>12</v>
      </c>
      <c r="D39" s="27">
        <f>(1*0.82)+(0.6*0.5)+(1.5*1)</f>
        <v>2.62</v>
      </c>
      <c r="E39" s="10"/>
      <c r="F39" s="10"/>
      <c r="G39" s="10"/>
      <c r="H39" s="93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</row>
    <row r="40" spans="1:250" x14ac:dyDescent="0.2">
      <c r="A40" s="121" t="s">
        <v>74</v>
      </c>
      <c r="B40" s="122"/>
      <c r="C40" s="123"/>
      <c r="D40" s="124"/>
      <c r="E40" s="10"/>
      <c r="F40" s="10"/>
      <c r="G40" s="10"/>
      <c r="H40" s="93"/>
      <c r="I40" s="6"/>
      <c r="J40" s="6"/>
      <c r="K40" s="6"/>
      <c r="L40" s="6"/>
      <c r="M40" s="6"/>
      <c r="N40" s="6"/>
      <c r="O40" s="43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</row>
    <row r="41" spans="1:250" x14ac:dyDescent="0.2">
      <c r="A41" s="14"/>
      <c r="B41" s="15"/>
      <c r="C41" s="16" t="s">
        <v>0</v>
      </c>
      <c r="D41" s="17" t="s">
        <v>1</v>
      </c>
      <c r="E41" s="10"/>
      <c r="F41" s="10"/>
      <c r="G41" s="10"/>
      <c r="H41" s="93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1" t="s">
        <v>2</v>
      </c>
      <c r="B42" s="2" t="s">
        <v>156</v>
      </c>
      <c r="C42" s="3" t="s">
        <v>12</v>
      </c>
      <c r="D42" s="27">
        <f>(1*0.82)+(0.6*0.5)+(1.5*1)</f>
        <v>2.62</v>
      </c>
      <c r="E42" s="10"/>
      <c r="F42" s="10"/>
      <c r="G42" s="10"/>
      <c r="H42" s="93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121" t="s">
        <v>35</v>
      </c>
      <c r="B43" s="122"/>
      <c r="C43" s="123"/>
      <c r="D43" s="124"/>
      <c r="E43" s="10"/>
      <c r="F43" s="10"/>
      <c r="G43" s="10"/>
      <c r="H43" s="93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s="6" customFormat="1" x14ac:dyDescent="0.2">
      <c r="A44" s="121" t="s">
        <v>30</v>
      </c>
      <c r="B44" s="122"/>
      <c r="C44" s="20"/>
      <c r="D44" s="15"/>
      <c r="E44" s="10"/>
      <c r="F44" s="10"/>
      <c r="G44" s="10"/>
      <c r="H44" s="93"/>
    </row>
    <row r="45" spans="1:250" s="6" customFormat="1" x14ac:dyDescent="0.2">
      <c r="A45" s="14"/>
      <c r="B45" s="15"/>
      <c r="C45" s="16" t="s">
        <v>0</v>
      </c>
      <c r="D45" s="17" t="s">
        <v>1</v>
      </c>
      <c r="E45" s="10"/>
      <c r="F45" s="10"/>
      <c r="G45" s="10"/>
      <c r="H45" s="93"/>
    </row>
    <row r="46" spans="1:250" s="6" customFormat="1" x14ac:dyDescent="0.2">
      <c r="A46" s="9" t="s">
        <v>2</v>
      </c>
      <c r="B46" s="2" t="s">
        <v>135</v>
      </c>
      <c r="C46" s="5" t="s">
        <v>10</v>
      </c>
      <c r="D46" s="27">
        <f>(5.77*1)+(0.4*5.6)+1.91+1.19</f>
        <v>11.11</v>
      </c>
      <c r="E46" s="51"/>
      <c r="F46" s="51"/>
      <c r="G46" s="10"/>
      <c r="H46" s="93"/>
    </row>
    <row r="47" spans="1:250" s="6" customFormat="1" x14ac:dyDescent="0.2">
      <c r="A47" s="18"/>
      <c r="B47" s="20"/>
      <c r="C47" s="20"/>
      <c r="D47" s="15"/>
      <c r="E47" s="10"/>
      <c r="F47" s="10"/>
      <c r="G47" s="10"/>
      <c r="H47" s="93"/>
    </row>
    <row r="48" spans="1:250" s="6" customFormat="1" x14ac:dyDescent="0.2">
      <c r="A48" s="121" t="s">
        <v>34</v>
      </c>
      <c r="B48" s="122"/>
      <c r="C48" s="123"/>
      <c r="D48" s="124"/>
      <c r="E48" s="10"/>
      <c r="F48" s="10"/>
      <c r="G48" s="10"/>
      <c r="H48" s="93"/>
    </row>
    <row r="49" spans="1:15" s="6" customFormat="1" x14ac:dyDescent="0.2">
      <c r="A49" s="14"/>
      <c r="B49" s="15"/>
      <c r="C49" s="16" t="s">
        <v>0</v>
      </c>
      <c r="D49" s="17" t="s">
        <v>1</v>
      </c>
      <c r="E49" s="10"/>
      <c r="F49" s="10"/>
      <c r="G49" s="10"/>
      <c r="H49" s="93"/>
    </row>
    <row r="50" spans="1:15" s="6" customFormat="1" x14ac:dyDescent="0.2">
      <c r="A50" s="9" t="s">
        <v>2</v>
      </c>
      <c r="B50" s="4" t="s">
        <v>157</v>
      </c>
      <c r="C50" s="5" t="s">
        <v>10</v>
      </c>
      <c r="D50" s="27">
        <f>((5.77*1)+(0.4*5.6)+1.91+1.19)+(8.5*3.8)</f>
        <v>43.41</v>
      </c>
      <c r="E50" s="51">
        <f>D50+D46</f>
        <v>54.519999999999996</v>
      </c>
      <c r="F50" s="10"/>
      <c r="G50" s="10"/>
      <c r="H50" s="93"/>
      <c r="O50" s="46"/>
    </row>
    <row r="51" spans="1:15" s="6" customFormat="1" x14ac:dyDescent="0.2">
      <c r="A51" s="23"/>
      <c r="B51" s="31"/>
      <c r="C51" s="32"/>
      <c r="D51" s="40"/>
      <c r="E51" s="51"/>
      <c r="F51" s="10"/>
      <c r="G51" s="10"/>
      <c r="H51" s="93"/>
      <c r="O51" s="46"/>
    </row>
    <row r="52" spans="1:15" s="6" customFormat="1" x14ac:dyDescent="0.2">
      <c r="A52" s="121" t="s">
        <v>45</v>
      </c>
      <c r="B52" s="122"/>
      <c r="C52" s="125"/>
      <c r="D52" s="124"/>
      <c r="E52" s="10"/>
      <c r="F52" s="10"/>
      <c r="G52" s="10"/>
      <c r="H52" s="93"/>
      <c r="O52" s="46"/>
    </row>
    <row r="53" spans="1:15" s="6" customFormat="1" x14ac:dyDescent="0.2">
      <c r="A53" s="48"/>
      <c r="B53" s="30"/>
      <c r="C53" s="16" t="s">
        <v>0</v>
      </c>
      <c r="D53" s="17" t="s">
        <v>1</v>
      </c>
      <c r="E53" s="10"/>
      <c r="F53" s="10"/>
      <c r="G53" s="10"/>
      <c r="H53" s="93"/>
      <c r="O53" s="46"/>
    </row>
    <row r="54" spans="1:15" s="6" customFormat="1" x14ac:dyDescent="0.2">
      <c r="A54" s="9" t="s">
        <v>2</v>
      </c>
      <c r="B54" s="4" t="s">
        <v>160</v>
      </c>
      <c r="C54" s="16" t="s">
        <v>10</v>
      </c>
      <c r="D54" s="36">
        <f>(5.5*3.6)+(2.29*2.7)+(5.33*2.7)+(3.7*2.7)+(22.01*2.6)+(8.15*2.6)</f>
        <v>128.78</v>
      </c>
      <c r="E54" s="10"/>
      <c r="F54" s="10"/>
      <c r="G54" s="10"/>
      <c r="H54" s="93"/>
      <c r="O54" s="46"/>
    </row>
    <row r="55" spans="1:15" s="6" customFormat="1" x14ac:dyDescent="0.2">
      <c r="A55" s="9"/>
      <c r="B55" s="4"/>
      <c r="C55" s="16"/>
      <c r="D55" s="17"/>
      <c r="E55" s="10"/>
      <c r="F55" s="10"/>
      <c r="G55" s="10"/>
      <c r="H55" s="93"/>
      <c r="O55" s="46"/>
    </row>
    <row r="56" spans="1:15" s="6" customFormat="1" x14ac:dyDescent="0.2">
      <c r="A56" s="121" t="s">
        <v>46</v>
      </c>
      <c r="B56" s="122"/>
      <c r="C56" s="123"/>
      <c r="D56" s="124"/>
      <c r="E56" s="10"/>
      <c r="F56" s="10"/>
      <c r="G56" s="10"/>
      <c r="H56" s="93"/>
      <c r="O56" s="46"/>
    </row>
    <row r="57" spans="1:15" s="6" customFormat="1" x14ac:dyDescent="0.2">
      <c r="A57" s="9" t="s">
        <v>2</v>
      </c>
      <c r="B57" s="4" t="s">
        <v>159</v>
      </c>
      <c r="C57" s="16" t="s">
        <v>0</v>
      </c>
      <c r="D57" s="17" t="s">
        <v>1</v>
      </c>
      <c r="E57" s="10"/>
      <c r="F57" s="10"/>
      <c r="G57" s="10"/>
      <c r="H57" s="93"/>
      <c r="O57" s="47"/>
    </row>
    <row r="58" spans="1:15" s="6" customFormat="1" x14ac:dyDescent="0.2">
      <c r="A58" s="95"/>
      <c r="B58" s="2"/>
      <c r="C58" s="3" t="s">
        <v>10</v>
      </c>
      <c r="D58" s="27">
        <f>D50</f>
        <v>43.41</v>
      </c>
      <c r="E58" s="96"/>
      <c r="F58" s="96"/>
      <c r="G58" s="96"/>
      <c r="H58" s="97"/>
      <c r="O58" s="46"/>
    </row>
    <row r="59" spans="1:15" s="6" customFormat="1" x14ac:dyDescent="0.2">
      <c r="D59" s="22"/>
    </row>
    <row r="60" spans="1:15" s="6" customFormat="1" x14ac:dyDescent="0.2">
      <c r="D60" s="22"/>
    </row>
    <row r="61" spans="1:15" s="6" customFormat="1" x14ac:dyDescent="0.2">
      <c r="D61" s="22"/>
    </row>
    <row r="62" spans="1:15" s="6" customFormat="1" x14ac:dyDescent="0.2">
      <c r="D62" s="22"/>
    </row>
    <row r="63" spans="1:15" s="6" customFormat="1" x14ac:dyDescent="0.2">
      <c r="D63" s="22"/>
    </row>
    <row r="64" spans="1:15" s="6" customFormat="1" x14ac:dyDescent="0.2">
      <c r="D64" s="22"/>
    </row>
    <row r="65" spans="4:4" s="6" customFormat="1" x14ac:dyDescent="0.2">
      <c r="D65" s="22"/>
    </row>
    <row r="66" spans="4:4" s="6" customFormat="1" x14ac:dyDescent="0.2">
      <c r="D66" s="22"/>
    </row>
    <row r="67" spans="4:4" s="6" customFormat="1" x14ac:dyDescent="0.2">
      <c r="D67" s="22"/>
    </row>
    <row r="68" spans="4:4" s="6" customFormat="1" x14ac:dyDescent="0.2">
      <c r="D68" s="22"/>
    </row>
    <row r="69" spans="4:4" s="6" customFormat="1" x14ac:dyDescent="0.2">
      <c r="D69" s="22"/>
    </row>
    <row r="70" spans="4:4" s="6" customFormat="1" x14ac:dyDescent="0.2">
      <c r="D70" s="22"/>
    </row>
    <row r="71" spans="4:4" s="6" customFormat="1" x14ac:dyDescent="0.2">
      <c r="D71" s="22"/>
    </row>
    <row r="72" spans="4:4" s="6" customFormat="1" x14ac:dyDescent="0.2">
      <c r="D72" s="22"/>
    </row>
    <row r="73" spans="4:4" s="6" customFormat="1" x14ac:dyDescent="0.2">
      <c r="D73" s="22"/>
    </row>
    <row r="74" spans="4:4" s="6" customFormat="1" x14ac:dyDescent="0.2">
      <c r="D74" s="22"/>
    </row>
    <row r="75" spans="4:4" s="6" customFormat="1" x14ac:dyDescent="0.2">
      <c r="D75" s="22"/>
    </row>
    <row r="76" spans="4:4" s="6" customFormat="1" x14ac:dyDescent="0.2">
      <c r="D76" s="22"/>
    </row>
    <row r="77" spans="4:4" s="6" customFormat="1" x14ac:dyDescent="0.2">
      <c r="D77" s="22"/>
    </row>
    <row r="78" spans="4:4" s="6" customFormat="1" x14ac:dyDescent="0.2">
      <c r="D78" s="22"/>
    </row>
    <row r="79" spans="4:4" s="6" customFormat="1" x14ac:dyDescent="0.2">
      <c r="D79" s="22"/>
    </row>
    <row r="80" spans="4:4" s="6" customFormat="1" x14ac:dyDescent="0.2">
      <c r="D80" s="22"/>
    </row>
    <row r="81" spans="4:4" s="6" customFormat="1" x14ac:dyDescent="0.2">
      <c r="D81" s="22"/>
    </row>
    <row r="82" spans="4:4" s="6" customFormat="1" x14ac:dyDescent="0.2">
      <c r="D82" s="22"/>
    </row>
    <row r="83" spans="4:4" s="6" customFormat="1" x14ac:dyDescent="0.2">
      <c r="D83" s="22"/>
    </row>
    <row r="84" spans="4:4" s="6" customFormat="1" x14ac:dyDescent="0.2">
      <c r="D84" s="22"/>
    </row>
    <row r="85" spans="4:4" s="6" customFormat="1" x14ac:dyDescent="0.2">
      <c r="D85" s="22"/>
    </row>
    <row r="86" spans="4:4" s="6" customFormat="1" x14ac:dyDescent="0.2">
      <c r="D86" s="22"/>
    </row>
    <row r="87" spans="4:4" s="6" customFormat="1" x14ac:dyDescent="0.2">
      <c r="D87" s="22"/>
    </row>
    <row r="88" spans="4:4" s="6" customFormat="1" x14ac:dyDescent="0.2">
      <c r="D88" s="22"/>
    </row>
    <row r="89" spans="4:4" s="6" customFormat="1" x14ac:dyDescent="0.2">
      <c r="D89" s="22"/>
    </row>
    <row r="90" spans="4:4" s="6" customFormat="1" x14ac:dyDescent="0.2">
      <c r="D90" s="22"/>
    </row>
    <row r="91" spans="4:4" s="6" customFormat="1" x14ac:dyDescent="0.2">
      <c r="D91" s="22"/>
    </row>
    <row r="92" spans="4:4" s="6" customFormat="1" x14ac:dyDescent="0.2">
      <c r="D92" s="22"/>
    </row>
    <row r="93" spans="4:4" s="6" customFormat="1" x14ac:dyDescent="0.2">
      <c r="D93" s="22"/>
    </row>
    <row r="94" spans="4:4" s="6" customFormat="1" x14ac:dyDescent="0.2">
      <c r="D94" s="22"/>
    </row>
    <row r="95" spans="4:4" s="6" customFormat="1" x14ac:dyDescent="0.2">
      <c r="D95" s="22"/>
    </row>
    <row r="96" spans="4:4" s="6" customFormat="1" x14ac:dyDescent="0.2">
      <c r="D96" s="22"/>
    </row>
    <row r="97" spans="4:4" s="6" customFormat="1" x14ac:dyDescent="0.2">
      <c r="D97" s="22"/>
    </row>
    <row r="98" spans="4:4" s="6" customFormat="1" x14ac:dyDescent="0.2">
      <c r="D98" s="22"/>
    </row>
    <row r="99" spans="4:4" s="6" customFormat="1" x14ac:dyDescent="0.2">
      <c r="D99" s="22"/>
    </row>
    <row r="100" spans="4:4" s="6" customFormat="1" x14ac:dyDescent="0.2">
      <c r="D100" s="22"/>
    </row>
    <row r="101" spans="4:4" s="6" customFormat="1" x14ac:dyDescent="0.2">
      <c r="D101" s="22"/>
    </row>
    <row r="102" spans="4:4" s="6" customFormat="1" x14ac:dyDescent="0.2">
      <c r="D102" s="22"/>
    </row>
    <row r="103" spans="4:4" s="6" customFormat="1" x14ac:dyDescent="0.2">
      <c r="D103" s="22"/>
    </row>
    <row r="104" spans="4:4" s="6" customFormat="1" x14ac:dyDescent="0.2">
      <c r="D104" s="22"/>
    </row>
    <row r="105" spans="4:4" s="6" customFormat="1" x14ac:dyDescent="0.2">
      <c r="D105" s="22"/>
    </row>
    <row r="106" spans="4:4" s="6" customFormat="1" x14ac:dyDescent="0.2">
      <c r="D106" s="22"/>
    </row>
    <row r="107" spans="4:4" s="6" customFormat="1" x14ac:dyDescent="0.2">
      <c r="D107" s="22"/>
    </row>
    <row r="108" spans="4:4" s="6" customFormat="1" x14ac:dyDescent="0.2">
      <c r="D108" s="22"/>
    </row>
    <row r="109" spans="4:4" s="6" customFormat="1" x14ac:dyDescent="0.2">
      <c r="D109" s="22"/>
    </row>
    <row r="110" spans="4:4" s="6" customFormat="1" x14ac:dyDescent="0.2">
      <c r="D110" s="22"/>
    </row>
    <row r="111" spans="4:4" s="6" customFormat="1" x14ac:dyDescent="0.2">
      <c r="D111" s="22"/>
    </row>
    <row r="112" spans="4:4" s="6" customFormat="1" x14ac:dyDescent="0.2">
      <c r="D112" s="22"/>
    </row>
    <row r="113" spans="4:4" s="6" customFormat="1" x14ac:dyDescent="0.2">
      <c r="D113" s="22"/>
    </row>
    <row r="114" spans="4:4" s="6" customFormat="1" x14ac:dyDescent="0.2">
      <c r="D114" s="22"/>
    </row>
    <row r="115" spans="4:4" s="6" customFormat="1" x14ac:dyDescent="0.2">
      <c r="D115" s="22"/>
    </row>
    <row r="116" spans="4:4" s="6" customFormat="1" x14ac:dyDescent="0.2">
      <c r="D116" s="22"/>
    </row>
    <row r="117" spans="4:4" s="6" customFormat="1" x14ac:dyDescent="0.2">
      <c r="D117" s="22"/>
    </row>
    <row r="118" spans="4:4" s="6" customFormat="1" x14ac:dyDescent="0.2">
      <c r="D118" s="22"/>
    </row>
    <row r="119" spans="4:4" s="6" customFormat="1" x14ac:dyDescent="0.2">
      <c r="D119" s="22"/>
    </row>
    <row r="120" spans="4:4" s="6" customFormat="1" x14ac:dyDescent="0.2">
      <c r="D120" s="22"/>
    </row>
    <row r="121" spans="4:4" s="6" customFormat="1" x14ac:dyDescent="0.2">
      <c r="D121" s="22"/>
    </row>
    <row r="122" spans="4:4" s="6" customFormat="1" x14ac:dyDescent="0.2">
      <c r="D122" s="22"/>
    </row>
    <row r="123" spans="4:4" s="6" customFormat="1" x14ac:dyDescent="0.2">
      <c r="D123" s="22"/>
    </row>
    <row r="124" spans="4:4" s="6" customFormat="1" x14ac:dyDescent="0.2">
      <c r="D124" s="22"/>
    </row>
    <row r="125" spans="4:4" s="6" customFormat="1" x14ac:dyDescent="0.2">
      <c r="D125" s="22"/>
    </row>
    <row r="126" spans="4:4" s="6" customFormat="1" x14ac:dyDescent="0.2">
      <c r="D126" s="22"/>
    </row>
    <row r="127" spans="4:4" s="6" customFormat="1" x14ac:dyDescent="0.2">
      <c r="D127" s="22"/>
    </row>
    <row r="128" spans="4:4" s="6" customFormat="1" x14ac:dyDescent="0.2">
      <c r="D128" s="22"/>
    </row>
    <row r="129" spans="4:4" s="6" customFormat="1" x14ac:dyDescent="0.2">
      <c r="D129" s="22"/>
    </row>
    <row r="130" spans="4:4" s="6" customFormat="1" x14ac:dyDescent="0.2">
      <c r="D130" s="22"/>
    </row>
    <row r="131" spans="4:4" s="6" customFormat="1" x14ac:dyDescent="0.2">
      <c r="D131" s="22"/>
    </row>
    <row r="132" spans="4:4" s="6" customFormat="1" x14ac:dyDescent="0.2">
      <c r="D132" s="22"/>
    </row>
    <row r="133" spans="4:4" s="6" customFormat="1" x14ac:dyDescent="0.2">
      <c r="D133" s="22"/>
    </row>
    <row r="134" spans="4:4" s="6" customFormat="1" x14ac:dyDescent="0.2">
      <c r="D134" s="22"/>
    </row>
    <row r="135" spans="4:4" s="6" customFormat="1" x14ac:dyDescent="0.2">
      <c r="D135" s="22"/>
    </row>
    <row r="136" spans="4:4" s="6" customFormat="1" x14ac:dyDescent="0.2">
      <c r="D136" s="22"/>
    </row>
    <row r="137" spans="4:4" s="6" customFormat="1" x14ac:dyDescent="0.2">
      <c r="D137" s="22"/>
    </row>
    <row r="138" spans="4:4" s="6" customFormat="1" x14ac:dyDescent="0.2">
      <c r="D138" s="22"/>
    </row>
    <row r="139" spans="4:4" s="6" customFormat="1" x14ac:dyDescent="0.2">
      <c r="D139" s="22"/>
    </row>
    <row r="140" spans="4:4" s="6" customFormat="1" x14ac:dyDescent="0.2">
      <c r="D140" s="22"/>
    </row>
    <row r="141" spans="4:4" s="6" customFormat="1" x14ac:dyDescent="0.2">
      <c r="D141" s="22"/>
    </row>
    <row r="142" spans="4:4" s="6" customFormat="1" x14ac:dyDescent="0.2">
      <c r="D142" s="22"/>
    </row>
    <row r="143" spans="4:4" s="6" customFormat="1" x14ac:dyDescent="0.2">
      <c r="D143" s="22"/>
    </row>
    <row r="144" spans="4:4" s="6" customFormat="1" x14ac:dyDescent="0.2">
      <c r="D144" s="22"/>
    </row>
    <row r="145" spans="4:4" s="6" customFormat="1" x14ac:dyDescent="0.2">
      <c r="D145" s="22"/>
    </row>
    <row r="146" spans="4:4" s="6" customFormat="1" x14ac:dyDescent="0.2">
      <c r="D146" s="22"/>
    </row>
    <row r="147" spans="4:4" s="6" customFormat="1" x14ac:dyDescent="0.2">
      <c r="D147" s="22"/>
    </row>
    <row r="148" spans="4:4" s="6" customFormat="1" x14ac:dyDescent="0.2">
      <c r="D148" s="22"/>
    </row>
    <row r="149" spans="4:4" s="6" customFormat="1" x14ac:dyDescent="0.2">
      <c r="D149" s="22"/>
    </row>
    <row r="150" spans="4:4" s="6" customFormat="1" x14ac:dyDescent="0.2">
      <c r="D150" s="22"/>
    </row>
    <row r="151" spans="4:4" s="6" customFormat="1" x14ac:dyDescent="0.2">
      <c r="D151" s="22"/>
    </row>
    <row r="152" spans="4:4" s="6" customFormat="1" x14ac:dyDescent="0.2">
      <c r="D152" s="22"/>
    </row>
    <row r="153" spans="4:4" s="6" customFormat="1" x14ac:dyDescent="0.2">
      <c r="D153" s="22"/>
    </row>
    <row r="154" spans="4:4" s="6" customFormat="1" x14ac:dyDescent="0.2">
      <c r="D154" s="22"/>
    </row>
    <row r="155" spans="4:4" s="6" customFormat="1" x14ac:dyDescent="0.2">
      <c r="D155" s="22"/>
    </row>
    <row r="156" spans="4:4" s="6" customFormat="1" x14ac:dyDescent="0.2">
      <c r="D156" s="22"/>
    </row>
    <row r="157" spans="4:4" s="6" customFormat="1" x14ac:dyDescent="0.2">
      <c r="D157" s="22"/>
    </row>
    <row r="158" spans="4:4" s="6" customFormat="1" x14ac:dyDescent="0.2">
      <c r="D158" s="22"/>
    </row>
    <row r="159" spans="4:4" s="6" customFormat="1" x14ac:dyDescent="0.2">
      <c r="D159" s="22"/>
    </row>
    <row r="160" spans="4:4" s="6" customFormat="1" x14ac:dyDescent="0.2">
      <c r="D160" s="22"/>
    </row>
    <row r="161" spans="4:4" s="6" customFormat="1" x14ac:dyDescent="0.2">
      <c r="D161" s="22"/>
    </row>
    <row r="162" spans="4:4" s="6" customFormat="1" x14ac:dyDescent="0.2">
      <c r="D162" s="22"/>
    </row>
    <row r="163" spans="4:4" s="6" customFormat="1" x14ac:dyDescent="0.2">
      <c r="D163" s="22"/>
    </row>
    <row r="164" spans="4:4" s="6" customFormat="1" x14ac:dyDescent="0.2">
      <c r="D164" s="22"/>
    </row>
    <row r="165" spans="4:4" s="6" customFormat="1" x14ac:dyDescent="0.2">
      <c r="D165" s="22"/>
    </row>
    <row r="166" spans="4:4" s="6" customFormat="1" x14ac:dyDescent="0.2">
      <c r="D166" s="22"/>
    </row>
    <row r="167" spans="4:4" s="6" customFormat="1" x14ac:dyDescent="0.2">
      <c r="D167" s="22"/>
    </row>
    <row r="168" spans="4:4" s="6" customFormat="1" x14ac:dyDescent="0.2">
      <c r="D168" s="22"/>
    </row>
    <row r="169" spans="4:4" s="6" customFormat="1" x14ac:dyDescent="0.2">
      <c r="D169" s="22"/>
    </row>
    <row r="170" spans="4:4" s="6" customFormat="1" x14ac:dyDescent="0.2">
      <c r="D170" s="22"/>
    </row>
    <row r="171" spans="4:4" s="6" customFormat="1" x14ac:dyDescent="0.2">
      <c r="D171" s="22"/>
    </row>
    <row r="172" spans="4:4" s="6" customFormat="1" x14ac:dyDescent="0.2">
      <c r="D172" s="22"/>
    </row>
    <row r="173" spans="4:4" s="6" customFormat="1" x14ac:dyDescent="0.2">
      <c r="D173" s="22"/>
    </row>
    <row r="174" spans="4:4" s="6" customFormat="1" x14ac:dyDescent="0.2">
      <c r="D174" s="22"/>
    </row>
    <row r="175" spans="4:4" s="6" customFormat="1" x14ac:dyDescent="0.2">
      <c r="D175" s="22"/>
    </row>
    <row r="176" spans="4:4" s="6" customFormat="1" x14ac:dyDescent="0.2">
      <c r="D176" s="22"/>
    </row>
    <row r="177" spans="4:4" s="6" customFormat="1" x14ac:dyDescent="0.2">
      <c r="D177" s="22"/>
    </row>
    <row r="178" spans="4:4" s="6" customFormat="1" x14ac:dyDescent="0.2">
      <c r="D178" s="22"/>
    </row>
    <row r="179" spans="4:4" s="6" customFormat="1" x14ac:dyDescent="0.2">
      <c r="D179" s="22"/>
    </row>
    <row r="180" spans="4:4" s="6" customFormat="1" x14ac:dyDescent="0.2">
      <c r="D180" s="22"/>
    </row>
    <row r="181" spans="4:4" s="6" customFormat="1" x14ac:dyDescent="0.2">
      <c r="D181" s="22"/>
    </row>
    <row r="182" spans="4:4" s="6" customFormat="1" x14ac:dyDescent="0.2">
      <c r="D182" s="22"/>
    </row>
    <row r="183" spans="4:4" s="6" customFormat="1" x14ac:dyDescent="0.2">
      <c r="D183" s="22"/>
    </row>
    <row r="184" spans="4:4" s="6" customFormat="1" x14ac:dyDescent="0.2">
      <c r="D184" s="22"/>
    </row>
    <row r="185" spans="4:4" s="6" customFormat="1" x14ac:dyDescent="0.2">
      <c r="D185" s="22"/>
    </row>
    <row r="186" spans="4:4" s="6" customFormat="1" x14ac:dyDescent="0.2">
      <c r="D186" s="22"/>
    </row>
    <row r="187" spans="4:4" s="6" customFormat="1" x14ac:dyDescent="0.2">
      <c r="D187" s="22"/>
    </row>
    <row r="188" spans="4:4" s="6" customFormat="1" x14ac:dyDescent="0.2">
      <c r="D188" s="22"/>
    </row>
    <row r="189" spans="4:4" s="6" customFormat="1" x14ac:dyDescent="0.2">
      <c r="D189" s="22"/>
    </row>
    <row r="190" spans="4:4" s="6" customFormat="1" x14ac:dyDescent="0.2">
      <c r="D190" s="22"/>
    </row>
    <row r="191" spans="4:4" s="6" customFormat="1" x14ac:dyDescent="0.2">
      <c r="D191" s="22"/>
    </row>
    <row r="192" spans="4:4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2:4" s="6" customFormat="1" x14ac:dyDescent="0.2">
      <c r="D5905" s="22"/>
    </row>
    <row r="5906" spans="2:4" s="6" customFormat="1" x14ac:dyDescent="0.2">
      <c r="D5906" s="22"/>
    </row>
    <row r="5907" spans="2:4" s="6" customFormat="1" x14ac:dyDescent="0.2">
      <c r="D5907" s="22"/>
    </row>
    <row r="5908" spans="2:4" s="6" customFormat="1" x14ac:dyDescent="0.2">
      <c r="D5908" s="22"/>
    </row>
    <row r="5909" spans="2:4" s="6" customFormat="1" x14ac:dyDescent="0.2">
      <c r="D5909" s="22"/>
    </row>
    <row r="5910" spans="2:4" s="6" customFormat="1" x14ac:dyDescent="0.2">
      <c r="D5910" s="22"/>
    </row>
    <row r="5911" spans="2:4" s="6" customFormat="1" x14ac:dyDescent="0.2">
      <c r="B5911"/>
      <c r="D5911" s="22"/>
    </row>
  </sheetData>
  <mergeCells count="31">
    <mergeCell ref="I2:J2"/>
    <mergeCell ref="A3:H3"/>
    <mergeCell ref="A16:B16"/>
    <mergeCell ref="C16:D16"/>
    <mergeCell ref="A4:D4"/>
    <mergeCell ref="A5:B5"/>
    <mergeCell ref="A9:B9"/>
    <mergeCell ref="C9:D9"/>
    <mergeCell ref="A13:B13"/>
    <mergeCell ref="C13:D13"/>
    <mergeCell ref="A19:B19"/>
    <mergeCell ref="C19:D19"/>
    <mergeCell ref="A28:B28"/>
    <mergeCell ref="C28:D28"/>
    <mergeCell ref="A24:B24"/>
    <mergeCell ref="C24:D24"/>
    <mergeCell ref="A32:B32"/>
    <mergeCell ref="C32:D32"/>
    <mergeCell ref="C52:D52"/>
    <mergeCell ref="A40:B40"/>
    <mergeCell ref="C40:D40"/>
    <mergeCell ref="A43:B43"/>
    <mergeCell ref="C43:D43"/>
    <mergeCell ref="A37:B37"/>
    <mergeCell ref="C37:D37"/>
    <mergeCell ref="A56:B56"/>
    <mergeCell ref="C56:D56"/>
    <mergeCell ref="A44:B44"/>
    <mergeCell ref="A48:B48"/>
    <mergeCell ref="C48:D48"/>
    <mergeCell ref="A52:B52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35"/>
  <sheetViews>
    <sheetView view="pageBreakPreview" topLeftCell="A84" zoomScaleNormal="100" zoomScaleSheetLayoutView="100" workbookViewId="0">
      <selection activeCell="B98" sqref="B98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62" t="s">
        <v>144</v>
      </c>
      <c r="B1" s="63"/>
      <c r="C1" s="63"/>
      <c r="D1" s="63"/>
      <c r="E1" s="66"/>
      <c r="F1" s="50"/>
      <c r="G1" s="66"/>
      <c r="H1" s="66"/>
      <c r="I1" s="66"/>
      <c r="J1" s="49"/>
    </row>
    <row r="2" spans="1:252" s="6" customFormat="1" ht="20.25" x14ac:dyDescent="0.3">
      <c r="A2" s="64" t="s">
        <v>143</v>
      </c>
      <c r="B2" s="65"/>
      <c r="C2" s="65"/>
      <c r="D2" s="65"/>
      <c r="E2" s="67"/>
      <c r="F2" s="68"/>
      <c r="G2" s="68"/>
      <c r="H2" s="68"/>
      <c r="I2" s="126" t="s">
        <v>137</v>
      </c>
      <c r="J2" s="127"/>
    </row>
    <row r="3" spans="1:252" s="6" customFormat="1" ht="48" customHeight="1" thickBot="1" x14ac:dyDescent="0.35">
      <c r="A3" s="138" t="s">
        <v>145</v>
      </c>
      <c r="B3" s="129"/>
      <c r="C3" s="129"/>
      <c r="D3" s="129"/>
      <c r="E3" s="129"/>
      <c r="F3" s="129"/>
      <c r="G3" s="129"/>
      <c r="H3" s="129"/>
      <c r="I3" s="69" t="s">
        <v>138</v>
      </c>
      <c r="J3" s="70">
        <v>0.25</v>
      </c>
    </row>
    <row r="4" spans="1:252" ht="7.5" customHeight="1" x14ac:dyDescent="0.2">
      <c r="A4" s="131"/>
      <c r="B4" s="132"/>
      <c r="C4" s="132"/>
      <c r="D4" s="133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34" t="s">
        <v>76</v>
      </c>
      <c r="B5" s="135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29" t="s">
        <v>2</v>
      </c>
      <c r="B7" s="24" t="s">
        <v>78</v>
      </c>
      <c r="C7" s="32" t="s">
        <v>10</v>
      </c>
      <c r="D7" s="40">
        <v>4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39"/>
      <c r="B8" s="140"/>
      <c r="C8" s="140"/>
      <c r="D8" s="140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s="6" customFormat="1" x14ac:dyDescent="0.2">
      <c r="A9" s="134" t="s">
        <v>79</v>
      </c>
      <c r="B9" s="135"/>
      <c r="C9" s="15"/>
      <c r="D9" s="21"/>
    </row>
    <row r="10" spans="1:252" x14ac:dyDescent="0.2">
      <c r="A10" s="14"/>
      <c r="B10" s="15"/>
      <c r="C10" s="16" t="s">
        <v>0</v>
      </c>
      <c r="D10" s="17" t="s">
        <v>1</v>
      </c>
      <c r="E10" s="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spans="1:252" x14ac:dyDescent="0.2">
      <c r="A11" s="1" t="s">
        <v>4</v>
      </c>
      <c r="B11" s="2" t="s">
        <v>98</v>
      </c>
      <c r="C11" s="3" t="s">
        <v>3</v>
      </c>
      <c r="D11" s="12">
        <v>12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pans="1:252" x14ac:dyDescent="0.2">
      <c r="A12" s="1"/>
      <c r="B12" s="4" t="s">
        <v>39</v>
      </c>
      <c r="C12" s="5" t="s">
        <v>10</v>
      </c>
      <c r="D12" s="27">
        <f>D11</f>
        <v>12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s="6" customFormat="1" x14ac:dyDescent="0.2">
      <c r="A13" s="134" t="s">
        <v>36</v>
      </c>
      <c r="B13" s="135"/>
      <c r="C13" s="15"/>
      <c r="D13" s="21"/>
    </row>
    <row r="14" spans="1:252" x14ac:dyDescent="0.2">
      <c r="A14" s="14"/>
      <c r="B14" s="15"/>
      <c r="C14" s="16" t="s">
        <v>0</v>
      </c>
      <c r="D14" s="17" t="s">
        <v>1</v>
      </c>
      <c r="E14" s="7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x14ac:dyDescent="0.2">
      <c r="A15" s="1" t="s">
        <v>2</v>
      </c>
      <c r="B15" s="2" t="s">
        <v>99</v>
      </c>
      <c r="C15" s="16"/>
      <c r="D15" s="17">
        <f>(3.13*2)+3.33</f>
        <v>9.59</v>
      </c>
      <c r="E15" s="10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x14ac:dyDescent="0.2">
      <c r="A16" s="1" t="s">
        <v>4</v>
      </c>
      <c r="B16" s="2" t="s">
        <v>9</v>
      </c>
      <c r="C16" s="3" t="s">
        <v>7</v>
      </c>
      <c r="D16" s="12">
        <v>0.4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 t="s">
        <v>5</v>
      </c>
      <c r="B17" s="2" t="s">
        <v>11</v>
      </c>
      <c r="C17" s="3" t="s">
        <v>7</v>
      </c>
      <c r="D17" s="12">
        <v>0.25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"/>
      <c r="B18" s="4" t="s">
        <v>39</v>
      </c>
      <c r="C18" s="5" t="s">
        <v>3</v>
      </c>
      <c r="D18" s="27">
        <f>D15*D16*D17</f>
        <v>0.95900000000000007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x14ac:dyDescent="0.2">
      <c r="A19" s="121" t="s">
        <v>81</v>
      </c>
      <c r="B19" s="122"/>
      <c r="C19" s="123"/>
      <c r="D19" s="124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2" x14ac:dyDescent="0.2">
      <c r="A20" s="14"/>
      <c r="B20" s="15"/>
      <c r="C20" s="16" t="s">
        <v>0</v>
      </c>
      <c r="D20" s="17" t="s">
        <v>1</v>
      </c>
      <c r="E20" s="6"/>
      <c r="F20" s="13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2" x14ac:dyDescent="0.2">
      <c r="A21" s="1" t="s">
        <v>2</v>
      </c>
      <c r="B21" s="2" t="s">
        <v>82</v>
      </c>
      <c r="C21" s="3" t="s">
        <v>10</v>
      </c>
      <c r="D21" s="27">
        <v>9.27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121" t="s">
        <v>31</v>
      </c>
      <c r="B22" s="122"/>
      <c r="C22" s="123"/>
      <c r="D22" s="124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4"/>
      <c r="B23" s="15"/>
      <c r="C23" s="16" t="s">
        <v>0</v>
      </c>
      <c r="D23" s="17" t="s">
        <v>1</v>
      </c>
      <c r="E23" s="6"/>
      <c r="F23" s="13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" t="s">
        <v>2</v>
      </c>
      <c r="B24" s="2" t="s">
        <v>88</v>
      </c>
      <c r="C24" s="3" t="s">
        <v>7</v>
      </c>
      <c r="D24" s="19">
        <v>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2" x14ac:dyDescent="0.2">
      <c r="A25" s="1" t="s">
        <v>4</v>
      </c>
      <c r="B25" s="2" t="s">
        <v>100</v>
      </c>
      <c r="C25" s="3" t="s">
        <v>7</v>
      </c>
      <c r="D25" s="19">
        <f>1.5*3</f>
        <v>4.5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9"/>
      <c r="B26" s="4" t="s">
        <v>21</v>
      </c>
      <c r="C26" s="5" t="s">
        <v>72</v>
      </c>
      <c r="D26" s="27">
        <f>SUM(D24:D25)</f>
        <v>13.5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121" t="s">
        <v>18</v>
      </c>
      <c r="B27" s="122"/>
      <c r="C27" s="123"/>
      <c r="D27" s="124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14"/>
      <c r="B28" s="15"/>
      <c r="C28" s="16" t="s">
        <v>0</v>
      </c>
      <c r="D28" s="17" t="s">
        <v>1</v>
      </c>
      <c r="E28" s="7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</row>
    <row r="29" spans="1:252" x14ac:dyDescent="0.2">
      <c r="A29" s="1" t="s">
        <v>2</v>
      </c>
      <c r="B29" s="2" t="s">
        <v>9</v>
      </c>
      <c r="C29" s="3" t="s">
        <v>7</v>
      </c>
      <c r="D29" s="12">
        <v>0.4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2" x14ac:dyDescent="0.2">
      <c r="A30" s="8" t="s">
        <v>4</v>
      </c>
      <c r="B30" s="2" t="s">
        <v>8</v>
      </c>
      <c r="C30" s="3" t="s">
        <v>7</v>
      </c>
      <c r="D30" s="12">
        <f>D15</f>
        <v>9.59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2" x14ac:dyDescent="0.2">
      <c r="A31" s="9"/>
      <c r="B31" s="4" t="s">
        <v>40</v>
      </c>
      <c r="C31" s="5" t="s">
        <v>10</v>
      </c>
      <c r="D31" s="27">
        <f>D29*D30</f>
        <v>3.8360000000000003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121" t="s">
        <v>19</v>
      </c>
      <c r="B32" s="122"/>
      <c r="C32" s="123"/>
      <c r="D32" s="124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0" x14ac:dyDescent="0.2">
      <c r="A33" s="14"/>
      <c r="B33" s="15"/>
      <c r="C33" s="16" t="s">
        <v>0</v>
      </c>
      <c r="D33" s="17" t="s">
        <v>1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1" t="s">
        <v>2</v>
      </c>
      <c r="B34" s="2" t="s">
        <v>9</v>
      </c>
      <c r="C34" s="3" t="s">
        <v>7</v>
      </c>
      <c r="D34" s="12">
        <v>0.1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8" t="s">
        <v>5</v>
      </c>
      <c r="B35" s="2" t="s">
        <v>11</v>
      </c>
      <c r="C35" s="3" t="s">
        <v>7</v>
      </c>
      <c r="D35" s="12">
        <v>0.25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 t="s">
        <v>4</v>
      </c>
      <c r="B36" s="2" t="s">
        <v>8</v>
      </c>
      <c r="C36" s="3" t="s">
        <v>7</v>
      </c>
      <c r="D36" s="12">
        <f>D53</f>
        <v>9.59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8" t="s">
        <v>6</v>
      </c>
      <c r="B37" s="2" t="s">
        <v>33</v>
      </c>
      <c r="C37" s="3" t="s">
        <v>44</v>
      </c>
      <c r="D37" s="12">
        <v>2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s="11" customFormat="1" ht="13.5" customHeight="1" x14ac:dyDescent="0.2">
      <c r="A38" s="9"/>
      <c r="B38" s="4" t="s">
        <v>42</v>
      </c>
      <c r="C38" s="3" t="s">
        <v>3</v>
      </c>
      <c r="D38" s="28">
        <f>D37*D35*D36*D34</f>
        <v>0.47950000000000004</v>
      </c>
    </row>
    <row r="39" spans="1:250" s="11" customFormat="1" ht="13.5" customHeight="1" x14ac:dyDescent="0.2">
      <c r="A39" s="121" t="s">
        <v>23</v>
      </c>
      <c r="B39" s="122"/>
      <c r="C39" s="123"/>
      <c r="D39" s="124"/>
    </row>
    <row r="40" spans="1:250" x14ac:dyDescent="0.2">
      <c r="A40" s="14"/>
      <c r="B40" s="15"/>
      <c r="C40" s="16" t="s">
        <v>0</v>
      </c>
      <c r="D40" s="17" t="s">
        <v>1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</row>
    <row r="41" spans="1:250" x14ac:dyDescent="0.2">
      <c r="A41" s="8" t="s">
        <v>2</v>
      </c>
      <c r="B41" s="2" t="s">
        <v>101</v>
      </c>
      <c r="C41" s="3" t="s">
        <v>17</v>
      </c>
      <c r="D41" s="12">
        <f>(D15/0.15)*0.88*0.15</f>
        <v>8.4392000000000014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8" t="s">
        <v>4</v>
      </c>
      <c r="B42" s="2" t="s">
        <v>102</v>
      </c>
      <c r="C42" s="3" t="s">
        <v>17</v>
      </c>
      <c r="D42" s="12">
        <f>D15*4*0.56</f>
        <v>21.4816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8"/>
      <c r="B43" s="4" t="s">
        <v>21</v>
      </c>
      <c r="C43" s="3" t="s">
        <v>17</v>
      </c>
      <c r="D43" s="27">
        <f>D42+D41</f>
        <v>29.9208</v>
      </c>
      <c r="E43" s="13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s="11" customFormat="1" ht="13.5" customHeight="1" x14ac:dyDescent="0.2">
      <c r="A44" s="121" t="s">
        <v>26</v>
      </c>
      <c r="B44" s="122"/>
      <c r="C44" s="123"/>
      <c r="D44" s="124"/>
    </row>
    <row r="45" spans="1:250" ht="15.75" customHeight="1" x14ac:dyDescent="0.2">
      <c r="A45" s="14"/>
      <c r="B45" s="15"/>
      <c r="C45" s="16" t="s">
        <v>0</v>
      </c>
      <c r="D45" s="17" t="s">
        <v>1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</row>
    <row r="46" spans="1:250" x14ac:dyDescent="0.2">
      <c r="A46" s="8" t="s">
        <v>2</v>
      </c>
      <c r="B46" s="2" t="s">
        <v>8</v>
      </c>
      <c r="C46" s="3" t="s">
        <v>7</v>
      </c>
      <c r="D46" s="12">
        <f>D15</f>
        <v>9.59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</row>
    <row r="47" spans="1:250" x14ac:dyDescent="0.2">
      <c r="A47" s="8" t="s">
        <v>4</v>
      </c>
      <c r="B47" s="2" t="s">
        <v>11</v>
      </c>
      <c r="C47" s="3" t="s">
        <v>7</v>
      </c>
      <c r="D47" s="12">
        <v>0.2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</row>
    <row r="48" spans="1:250" x14ac:dyDescent="0.2">
      <c r="A48" s="8" t="s">
        <v>5</v>
      </c>
      <c r="B48" s="2" t="s">
        <v>20</v>
      </c>
      <c r="C48" s="3" t="s">
        <v>12</v>
      </c>
      <c r="D48" s="12">
        <v>2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2" x14ac:dyDescent="0.2">
      <c r="A49" s="9"/>
      <c r="B49" s="4" t="s">
        <v>21</v>
      </c>
      <c r="C49" s="3" t="s">
        <v>10</v>
      </c>
      <c r="D49" s="28">
        <f>D46*D47*D48</f>
        <v>3.8360000000000003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</row>
    <row r="50" spans="1:252" x14ac:dyDescent="0.2">
      <c r="A50" s="121" t="s">
        <v>22</v>
      </c>
      <c r="B50" s="122"/>
      <c r="C50" s="123"/>
      <c r="D50" s="124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2" x14ac:dyDescent="0.2">
      <c r="A51" s="14"/>
      <c r="B51" s="15"/>
      <c r="C51" s="16" t="s">
        <v>0</v>
      </c>
      <c r="D51" s="17" t="s">
        <v>1</v>
      </c>
      <c r="E51" s="7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</row>
    <row r="52" spans="1:252" x14ac:dyDescent="0.2">
      <c r="A52" s="1" t="s">
        <v>2</v>
      </c>
      <c r="B52" s="2" t="s">
        <v>9</v>
      </c>
      <c r="C52" s="3" t="s">
        <v>7</v>
      </c>
      <c r="D52" s="12">
        <v>0.4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</row>
    <row r="53" spans="1:252" x14ac:dyDescent="0.2">
      <c r="A53" s="8" t="s">
        <v>4</v>
      </c>
      <c r="B53" s="2" t="s">
        <v>8</v>
      </c>
      <c r="C53" s="3" t="s">
        <v>7</v>
      </c>
      <c r="D53" s="12">
        <f>D15</f>
        <v>9.59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2" x14ac:dyDescent="0.2">
      <c r="A54" s="8" t="s">
        <v>5</v>
      </c>
      <c r="B54" s="2" t="s">
        <v>16</v>
      </c>
      <c r="C54" s="3" t="s">
        <v>7</v>
      </c>
      <c r="D54" s="12">
        <v>0.05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2" x14ac:dyDescent="0.2">
      <c r="A55" s="9"/>
      <c r="B55" s="4" t="s">
        <v>41</v>
      </c>
      <c r="C55" s="5" t="s">
        <v>3</v>
      </c>
      <c r="D55" s="27">
        <f>D54*D53*D52</f>
        <v>0.19180000000000003</v>
      </c>
      <c r="E55" s="13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</row>
    <row r="56" spans="1:252" x14ac:dyDescent="0.2">
      <c r="A56" s="121" t="s">
        <v>32</v>
      </c>
      <c r="B56" s="122"/>
      <c r="C56" s="123"/>
      <c r="D56" s="124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</row>
    <row r="57" spans="1:252" x14ac:dyDescent="0.2">
      <c r="A57" s="14"/>
      <c r="B57" s="15"/>
      <c r="C57" s="16" t="s">
        <v>0</v>
      </c>
      <c r="D57" s="17" t="s">
        <v>1</v>
      </c>
      <c r="E57" s="7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</row>
    <row r="58" spans="1:252" x14ac:dyDescent="0.2">
      <c r="A58" s="1" t="s">
        <v>2</v>
      </c>
      <c r="B58" s="2" t="s">
        <v>9</v>
      </c>
      <c r="C58" s="3" t="s">
        <v>7</v>
      </c>
      <c r="D58" s="12">
        <v>0.2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2" x14ac:dyDescent="0.2">
      <c r="A59" s="8" t="s">
        <v>4</v>
      </c>
      <c r="B59" s="2" t="s">
        <v>11</v>
      </c>
      <c r="C59" s="3" t="s">
        <v>7</v>
      </c>
      <c r="D59" s="12">
        <v>0.2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2" x14ac:dyDescent="0.2">
      <c r="A60" s="8" t="s">
        <v>5</v>
      </c>
      <c r="B60" s="2" t="s">
        <v>8</v>
      </c>
      <c r="C60" s="3" t="s">
        <v>7</v>
      </c>
      <c r="D60" s="12">
        <f>D53</f>
        <v>9.59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</row>
    <row r="61" spans="1:252" x14ac:dyDescent="0.2">
      <c r="A61" s="136" t="s">
        <v>42</v>
      </c>
      <c r="B61" s="137"/>
      <c r="C61" s="5" t="s">
        <v>3</v>
      </c>
      <c r="D61" s="27">
        <f>D59*D60*D58</f>
        <v>0.38360000000000005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</row>
    <row r="62" spans="1:252" s="11" customFormat="1" ht="13.5" customHeight="1" x14ac:dyDescent="0.2">
      <c r="A62" s="121" t="s">
        <v>28</v>
      </c>
      <c r="B62" s="122"/>
      <c r="C62" s="123"/>
      <c r="D62" s="124"/>
    </row>
    <row r="63" spans="1:252" ht="15.75" customHeight="1" x14ac:dyDescent="0.2">
      <c r="A63" s="14"/>
      <c r="B63" s="15"/>
      <c r="C63" s="16" t="s">
        <v>0</v>
      </c>
      <c r="D63" s="17" t="s">
        <v>1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2" x14ac:dyDescent="0.2">
      <c r="A64" s="1" t="s">
        <v>2</v>
      </c>
      <c r="B64" s="2" t="s">
        <v>9</v>
      </c>
      <c r="C64" s="3" t="s">
        <v>7</v>
      </c>
      <c r="D64" s="12">
        <v>0.2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2" x14ac:dyDescent="0.2">
      <c r="A65" s="8" t="s">
        <v>4</v>
      </c>
      <c r="B65" s="2" t="s">
        <v>11</v>
      </c>
      <c r="C65" s="3" t="s">
        <v>7</v>
      </c>
      <c r="D65" s="12">
        <v>0.2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</row>
    <row r="66" spans="1:252" x14ac:dyDescent="0.2">
      <c r="A66" s="8" t="s">
        <v>5</v>
      </c>
      <c r="B66" s="2" t="s">
        <v>8</v>
      </c>
      <c r="C66" s="3" t="s">
        <v>7</v>
      </c>
      <c r="D66" s="12">
        <f>D15</f>
        <v>9.59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</row>
    <row r="67" spans="1:252" x14ac:dyDescent="0.2">
      <c r="A67" s="9"/>
      <c r="B67" s="4" t="s">
        <v>24</v>
      </c>
      <c r="C67" s="5" t="s">
        <v>3</v>
      </c>
      <c r="D67" s="27">
        <f>D64*D65*D66</f>
        <v>0.38360000000000005</v>
      </c>
      <c r="E67" s="7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</row>
    <row r="68" spans="1:252" s="11" customFormat="1" ht="13.5" customHeight="1" x14ac:dyDescent="0.2">
      <c r="A68" s="121" t="s">
        <v>176</v>
      </c>
      <c r="B68" s="122"/>
      <c r="C68" s="123"/>
      <c r="D68" s="124"/>
    </row>
    <row r="69" spans="1:252" ht="15.75" customHeight="1" x14ac:dyDescent="0.2">
      <c r="A69" s="14"/>
      <c r="B69" s="15"/>
      <c r="C69" s="16" t="s">
        <v>0</v>
      </c>
      <c r="D69" s="17" t="s">
        <v>1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2" x14ac:dyDescent="0.2">
      <c r="A70" s="1" t="s">
        <v>2</v>
      </c>
      <c r="B70" s="2" t="s">
        <v>104</v>
      </c>
      <c r="C70" s="3" t="s">
        <v>7</v>
      </c>
      <c r="D70" s="12">
        <v>0.6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2" x14ac:dyDescent="0.2">
      <c r="A71" s="8" t="s">
        <v>4</v>
      </c>
      <c r="B71" s="2" t="s">
        <v>110</v>
      </c>
      <c r="C71" s="3" t="s">
        <v>7</v>
      </c>
      <c r="D71" s="12">
        <f>D15</f>
        <v>9.59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2" x14ac:dyDescent="0.2">
      <c r="A72" s="9"/>
      <c r="B72" s="4" t="s">
        <v>14</v>
      </c>
      <c r="C72" s="5" t="s">
        <v>10</v>
      </c>
      <c r="D72" s="27">
        <f>D71*D70</f>
        <v>5.7539999999999996</v>
      </c>
      <c r="E72" s="7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</row>
    <row r="73" spans="1:252" s="11" customFormat="1" ht="13.5" customHeight="1" x14ac:dyDescent="0.2">
      <c r="A73" s="121" t="s">
        <v>177</v>
      </c>
      <c r="B73" s="122"/>
      <c r="C73" s="123"/>
      <c r="D73" s="124"/>
    </row>
    <row r="74" spans="1:252" ht="15.75" customHeight="1" x14ac:dyDescent="0.2">
      <c r="A74" s="14"/>
      <c r="B74" s="15"/>
      <c r="C74" s="16" t="s">
        <v>0</v>
      </c>
      <c r="D74" s="17" t="s">
        <v>1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</row>
    <row r="75" spans="1:252" x14ac:dyDescent="0.2">
      <c r="A75" s="1" t="s">
        <v>2</v>
      </c>
      <c r="B75" s="2" t="s">
        <v>178</v>
      </c>
      <c r="C75" s="3" t="s">
        <v>7</v>
      </c>
      <c r="D75" s="12">
        <f>(3.13+3.33+3.13)</f>
        <v>9.59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</row>
    <row r="76" spans="1:252" x14ac:dyDescent="0.2">
      <c r="A76" s="8" t="s">
        <v>4</v>
      </c>
      <c r="B76" s="2" t="s">
        <v>70</v>
      </c>
      <c r="C76" s="3" t="s">
        <v>7</v>
      </c>
      <c r="D76" s="12">
        <v>0.6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</row>
    <row r="77" spans="1:252" x14ac:dyDescent="0.2">
      <c r="A77" s="9"/>
      <c r="B77" s="4" t="s">
        <v>14</v>
      </c>
      <c r="C77" s="5" t="s">
        <v>10</v>
      </c>
      <c r="D77" s="27">
        <f>D76*D75</f>
        <v>5.7539999999999996</v>
      </c>
      <c r="E77" s="7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</row>
    <row r="78" spans="1:252" x14ac:dyDescent="0.2">
      <c r="A78" s="121" t="s">
        <v>51</v>
      </c>
      <c r="B78" s="122"/>
      <c r="C78" s="123"/>
      <c r="D78" s="124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</row>
    <row r="79" spans="1:252" x14ac:dyDescent="0.2">
      <c r="A79" s="14"/>
      <c r="B79" s="15"/>
      <c r="C79" s="16" t="s">
        <v>0</v>
      </c>
      <c r="D79" s="17" t="s">
        <v>1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2" x14ac:dyDescent="0.2">
      <c r="A80" s="1" t="s">
        <v>2</v>
      </c>
      <c r="B80" s="2" t="s">
        <v>111</v>
      </c>
      <c r="C80" s="3" t="s">
        <v>7</v>
      </c>
      <c r="D80" s="12">
        <f>(3*2)+(3.33)</f>
        <v>9.33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</row>
    <row r="81" spans="1:252" x14ac:dyDescent="0.2">
      <c r="A81" s="1" t="s">
        <v>4</v>
      </c>
      <c r="B81" s="2" t="s">
        <v>11</v>
      </c>
      <c r="C81" s="3" t="s">
        <v>7</v>
      </c>
      <c r="D81" s="12">
        <v>2.8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2" x14ac:dyDescent="0.2">
      <c r="A82" s="1" t="s">
        <v>6</v>
      </c>
      <c r="B82" s="2" t="s">
        <v>92</v>
      </c>
      <c r="C82" s="3" t="s">
        <v>10</v>
      </c>
      <c r="D82" s="12">
        <f>(2.47*1.1)+(1.65*2)</f>
        <v>6.0170000000000003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2" x14ac:dyDescent="0.2">
      <c r="A83" s="9"/>
      <c r="B83" s="4" t="s">
        <v>14</v>
      </c>
      <c r="C83" s="5" t="s">
        <v>10</v>
      </c>
      <c r="D83" s="27">
        <f>(D80*D81)+D82</f>
        <v>32.140999999999998</v>
      </c>
      <c r="E83" s="13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  <c r="Q83" s="13"/>
      <c r="R83" s="13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</row>
    <row r="84" spans="1:252" x14ac:dyDescent="0.2">
      <c r="A84" s="121" t="s">
        <v>52</v>
      </c>
      <c r="B84" s="122"/>
      <c r="C84" s="123"/>
      <c r="D84" s="124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</row>
    <row r="85" spans="1:252" x14ac:dyDescent="0.2">
      <c r="A85" s="14"/>
      <c r="B85" s="15"/>
      <c r="C85" s="16" t="s">
        <v>0</v>
      </c>
      <c r="D85" s="17" t="s">
        <v>1</v>
      </c>
      <c r="E85" s="6"/>
      <c r="F85" s="13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2" x14ac:dyDescent="0.2">
      <c r="A86" s="1" t="s">
        <v>2</v>
      </c>
      <c r="B86" s="2" t="s">
        <v>169</v>
      </c>
      <c r="C86" s="3" t="s">
        <v>10</v>
      </c>
      <c r="D86" s="27">
        <f>(3.63*3.73)*1.08</f>
        <v>14.623092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2" x14ac:dyDescent="0.2">
      <c r="A87" s="29" t="s">
        <v>4</v>
      </c>
      <c r="B87" s="24" t="s">
        <v>170</v>
      </c>
      <c r="C87" s="45" t="s">
        <v>7</v>
      </c>
      <c r="D87" s="44">
        <f>3.63+3.73</f>
        <v>7.3599999999999994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2" x14ac:dyDescent="0.2">
      <c r="A88" s="29" t="s">
        <v>5</v>
      </c>
      <c r="B88" s="24" t="s">
        <v>171</v>
      </c>
      <c r="C88" s="45" t="s">
        <v>7</v>
      </c>
      <c r="D88" s="44">
        <f>3.13+0.5</f>
        <v>3.63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2" x14ac:dyDescent="0.2">
      <c r="A89" s="29"/>
      <c r="B89" s="24"/>
      <c r="C89" s="26"/>
      <c r="D89" s="44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</row>
    <row r="90" spans="1:252" x14ac:dyDescent="0.2">
      <c r="A90" s="121" t="s">
        <v>107</v>
      </c>
      <c r="B90" s="122"/>
      <c r="C90" s="123"/>
      <c r="D90" s="124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2" x14ac:dyDescent="0.2">
      <c r="A91" s="14"/>
      <c r="B91" s="15"/>
      <c r="C91" s="16" t="s">
        <v>0</v>
      </c>
      <c r="D91" s="17" t="s">
        <v>1</v>
      </c>
      <c r="E91" s="6"/>
      <c r="F91" s="13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2" x14ac:dyDescent="0.2">
      <c r="A92" s="1" t="s">
        <v>2</v>
      </c>
      <c r="B92" s="2" t="s">
        <v>108</v>
      </c>
      <c r="C92" s="3" t="s">
        <v>10</v>
      </c>
      <c r="D92" s="27">
        <f>3.07*3</f>
        <v>9.2099999999999991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2" x14ac:dyDescent="0.2">
      <c r="A93" s="29"/>
      <c r="B93" s="24"/>
      <c r="C93" s="45"/>
      <c r="D93" s="44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</row>
    <row r="94" spans="1:252" s="6" customFormat="1" x14ac:dyDescent="0.2">
      <c r="A94" s="121" t="s">
        <v>55</v>
      </c>
      <c r="B94" s="122"/>
      <c r="C94" s="15"/>
      <c r="D94" s="21"/>
    </row>
    <row r="95" spans="1:252" x14ac:dyDescent="0.2">
      <c r="A95" s="14"/>
      <c r="B95" s="15"/>
      <c r="C95" s="16" t="s">
        <v>0</v>
      </c>
      <c r="D95" s="17" t="s">
        <v>1</v>
      </c>
      <c r="E95" s="7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</row>
    <row r="96" spans="1:252" x14ac:dyDescent="0.2">
      <c r="A96" s="1" t="s">
        <v>2</v>
      </c>
      <c r="B96" s="2" t="s">
        <v>9</v>
      </c>
      <c r="C96" s="3" t="s">
        <v>7</v>
      </c>
      <c r="D96" s="12">
        <v>0.06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</row>
    <row r="97" spans="1:252" x14ac:dyDescent="0.2">
      <c r="A97" s="8" t="s">
        <v>4</v>
      </c>
      <c r="B97" s="2" t="s">
        <v>8</v>
      </c>
      <c r="C97" s="3" t="s">
        <v>7</v>
      </c>
      <c r="D97" s="12">
        <v>0.16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</row>
    <row r="98" spans="1:252" x14ac:dyDescent="0.2">
      <c r="A98" s="8" t="s">
        <v>5</v>
      </c>
      <c r="B98" s="2" t="s">
        <v>11</v>
      </c>
      <c r="C98" s="3" t="s">
        <v>7</v>
      </c>
      <c r="D98" s="12">
        <v>3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</row>
    <row r="99" spans="1:252" x14ac:dyDescent="0.2">
      <c r="A99" s="8" t="s">
        <v>6</v>
      </c>
      <c r="B99" s="2" t="s">
        <v>13</v>
      </c>
      <c r="C99" s="3" t="s">
        <v>12</v>
      </c>
      <c r="D99" s="12">
        <v>4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</row>
    <row r="100" spans="1:252" x14ac:dyDescent="0.2">
      <c r="A100" s="9"/>
      <c r="B100" s="4" t="s">
        <v>43</v>
      </c>
      <c r="C100" s="5" t="s">
        <v>3</v>
      </c>
      <c r="D100" s="27">
        <f>D96*D97*D98*D99</f>
        <v>0.1152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</row>
    <row r="101" spans="1:252" s="11" customFormat="1" ht="13.5" customHeight="1" x14ac:dyDescent="0.2">
      <c r="A101" s="121" t="s">
        <v>172</v>
      </c>
      <c r="B101" s="122"/>
      <c r="C101" s="123"/>
      <c r="D101" s="124"/>
    </row>
    <row r="102" spans="1:252" x14ac:dyDescent="0.2">
      <c r="A102" s="14"/>
      <c r="B102" s="15"/>
      <c r="C102" s="16" t="s">
        <v>0</v>
      </c>
      <c r="D102" s="17" t="s">
        <v>1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2" x14ac:dyDescent="0.2">
      <c r="A103" s="8" t="s">
        <v>2</v>
      </c>
      <c r="B103" s="2" t="s">
        <v>173</v>
      </c>
      <c r="C103" s="3" t="s">
        <v>3</v>
      </c>
      <c r="D103" s="12">
        <f>((3.13*2)+3.33+1+1.9)*0.09*0.2</f>
        <v>0.22481999999999999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13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</row>
    <row r="104" spans="1:252" x14ac:dyDescent="0.2">
      <c r="A104" s="8" t="s">
        <v>4</v>
      </c>
      <c r="B104" s="2" t="s">
        <v>53</v>
      </c>
      <c r="C104" s="3" t="s">
        <v>0</v>
      </c>
      <c r="D104" s="12">
        <v>1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</row>
    <row r="105" spans="1:252" x14ac:dyDescent="0.2">
      <c r="A105" s="8"/>
      <c r="B105" s="4" t="s">
        <v>54</v>
      </c>
      <c r="C105" s="3" t="s">
        <v>72</v>
      </c>
      <c r="D105" s="27">
        <f>D104*D103</f>
        <v>0.22481999999999999</v>
      </c>
      <c r="E105" s="13"/>
      <c r="F105" s="6"/>
      <c r="G105" s="6"/>
      <c r="H105" s="6"/>
      <c r="I105" s="6"/>
      <c r="J105" s="6"/>
      <c r="K105" s="6"/>
      <c r="L105" s="6"/>
      <c r="M105" s="6"/>
      <c r="N105" s="6"/>
      <c r="O105" s="13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2" s="35" customFormat="1" ht="13.5" customHeight="1" x14ac:dyDescent="0.2">
      <c r="A106" s="121" t="s">
        <v>29</v>
      </c>
      <c r="B106" s="122"/>
      <c r="C106" s="123"/>
      <c r="D106" s="124"/>
    </row>
    <row r="107" spans="1:252" s="38" customFormat="1" x14ac:dyDescent="0.2">
      <c r="A107" s="14"/>
      <c r="B107" s="15"/>
      <c r="C107" s="16" t="s">
        <v>0</v>
      </c>
      <c r="D107" s="17" t="s">
        <v>1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  <c r="HN107" s="37"/>
      <c r="HO107" s="37"/>
      <c r="HP107" s="37"/>
      <c r="HQ107" s="37"/>
      <c r="HR107" s="37"/>
      <c r="HS107" s="37"/>
      <c r="HT107" s="37"/>
      <c r="HU107" s="37"/>
      <c r="HV107" s="37"/>
      <c r="HW107" s="37"/>
      <c r="HX107" s="37"/>
      <c r="HY107" s="37"/>
      <c r="HZ107" s="37"/>
      <c r="IA107" s="37"/>
      <c r="IB107" s="37"/>
      <c r="IC107" s="37"/>
      <c r="ID107" s="37"/>
      <c r="IE107" s="37"/>
      <c r="IF107" s="37"/>
      <c r="IG107" s="37"/>
      <c r="IH107" s="37"/>
      <c r="II107" s="37"/>
      <c r="IJ107" s="37"/>
      <c r="IK107" s="37"/>
      <c r="IL107" s="37"/>
      <c r="IM107" s="37"/>
      <c r="IN107" s="37"/>
      <c r="IO107" s="37"/>
      <c r="IP107" s="37"/>
    </row>
    <row r="108" spans="1:252" s="38" customFormat="1" x14ac:dyDescent="0.2">
      <c r="A108" s="8" t="s">
        <v>2</v>
      </c>
      <c r="B108" s="2" t="s">
        <v>8</v>
      </c>
      <c r="C108" s="3" t="s">
        <v>7</v>
      </c>
      <c r="D108" s="12">
        <v>0.3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9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37"/>
      <c r="IG108" s="37"/>
      <c r="IH108" s="37"/>
      <c r="II108" s="37"/>
      <c r="IJ108" s="37"/>
      <c r="IK108" s="37"/>
      <c r="IL108" s="37"/>
      <c r="IM108" s="37"/>
      <c r="IN108" s="37"/>
      <c r="IO108" s="37"/>
      <c r="IP108" s="37"/>
    </row>
    <row r="109" spans="1:252" s="38" customFormat="1" x14ac:dyDescent="0.2">
      <c r="A109" s="8" t="s">
        <v>4</v>
      </c>
      <c r="B109" s="2" t="s">
        <v>11</v>
      </c>
      <c r="C109" s="3" t="s">
        <v>7</v>
      </c>
      <c r="D109" s="12">
        <v>3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9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  <c r="FT109" s="37"/>
      <c r="FU109" s="37"/>
      <c r="FV109" s="37"/>
      <c r="FW109" s="37"/>
      <c r="FX109" s="37"/>
      <c r="FY109" s="37"/>
      <c r="FZ109" s="37"/>
      <c r="GA109" s="37"/>
      <c r="GB109" s="37"/>
      <c r="GC109" s="37"/>
      <c r="GD109" s="37"/>
      <c r="GE109" s="37"/>
      <c r="GF109" s="37"/>
      <c r="GG109" s="37"/>
      <c r="GH109" s="37"/>
      <c r="GI109" s="37"/>
      <c r="GJ109" s="37"/>
      <c r="GK109" s="37"/>
      <c r="GL109" s="37"/>
      <c r="GM109" s="37"/>
      <c r="GN109" s="37"/>
      <c r="GO109" s="37"/>
      <c r="GP109" s="37"/>
      <c r="GQ109" s="37"/>
      <c r="GR109" s="37"/>
      <c r="GS109" s="37"/>
      <c r="GT109" s="37"/>
      <c r="GU109" s="37"/>
      <c r="GV109" s="37"/>
      <c r="GW109" s="37"/>
      <c r="GX109" s="37"/>
      <c r="GY109" s="37"/>
      <c r="GZ109" s="37"/>
      <c r="HA109" s="37"/>
      <c r="HB109" s="37"/>
      <c r="HC109" s="37"/>
      <c r="HD109" s="37"/>
      <c r="HE109" s="37"/>
      <c r="HF109" s="37"/>
      <c r="HG109" s="37"/>
      <c r="HH109" s="37"/>
      <c r="HI109" s="37"/>
      <c r="HJ109" s="37"/>
      <c r="HK109" s="37"/>
      <c r="HL109" s="37"/>
      <c r="HM109" s="37"/>
      <c r="HN109" s="37"/>
      <c r="HO109" s="37"/>
      <c r="HP109" s="37"/>
      <c r="HQ109" s="37"/>
      <c r="HR109" s="37"/>
      <c r="HS109" s="37"/>
      <c r="HT109" s="37"/>
      <c r="HU109" s="37"/>
      <c r="HV109" s="37"/>
      <c r="HW109" s="37"/>
      <c r="HX109" s="37"/>
      <c r="HY109" s="37"/>
      <c r="HZ109" s="37"/>
      <c r="IA109" s="37"/>
      <c r="IB109" s="37"/>
      <c r="IC109" s="37"/>
      <c r="ID109" s="37"/>
      <c r="IE109" s="37"/>
      <c r="IF109" s="37"/>
      <c r="IG109" s="37"/>
      <c r="IH109" s="37"/>
      <c r="II109" s="37"/>
      <c r="IJ109" s="37"/>
      <c r="IK109" s="37"/>
      <c r="IL109" s="37"/>
      <c r="IM109" s="37"/>
      <c r="IN109" s="37"/>
      <c r="IO109" s="37"/>
      <c r="IP109" s="37"/>
    </row>
    <row r="110" spans="1:252" s="38" customFormat="1" x14ac:dyDescent="0.2">
      <c r="A110" s="8" t="s">
        <v>5</v>
      </c>
      <c r="B110" s="2" t="s">
        <v>53</v>
      </c>
      <c r="C110" s="3"/>
      <c r="D110" s="12">
        <v>8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37"/>
      <c r="EZ110" s="37"/>
      <c r="FA110" s="37"/>
      <c r="FB110" s="37"/>
      <c r="FC110" s="37"/>
      <c r="FD110" s="37"/>
      <c r="FE110" s="37"/>
      <c r="FF110" s="37"/>
      <c r="FG110" s="37"/>
      <c r="FH110" s="37"/>
      <c r="FI110" s="37"/>
      <c r="FJ110" s="37"/>
      <c r="FK110" s="37"/>
      <c r="FL110" s="37"/>
      <c r="FM110" s="37"/>
      <c r="FN110" s="37"/>
      <c r="FO110" s="37"/>
      <c r="FP110" s="37"/>
      <c r="FQ110" s="37"/>
      <c r="FR110" s="37"/>
      <c r="FS110" s="37"/>
      <c r="FT110" s="37"/>
      <c r="FU110" s="37"/>
      <c r="FV110" s="37"/>
      <c r="FW110" s="37"/>
      <c r="FX110" s="37"/>
      <c r="FY110" s="37"/>
      <c r="FZ110" s="37"/>
      <c r="GA110" s="37"/>
      <c r="GB110" s="37"/>
      <c r="GC110" s="37"/>
      <c r="GD110" s="37"/>
      <c r="GE110" s="37"/>
      <c r="GF110" s="37"/>
      <c r="GG110" s="37"/>
      <c r="GH110" s="37"/>
      <c r="GI110" s="37"/>
      <c r="GJ110" s="37"/>
      <c r="GK110" s="37"/>
      <c r="GL110" s="37"/>
      <c r="GM110" s="37"/>
      <c r="GN110" s="37"/>
      <c r="GO110" s="37"/>
      <c r="GP110" s="37"/>
      <c r="GQ110" s="37"/>
      <c r="GR110" s="37"/>
      <c r="GS110" s="37"/>
      <c r="GT110" s="37"/>
      <c r="GU110" s="37"/>
      <c r="GV110" s="37"/>
      <c r="GW110" s="37"/>
      <c r="GX110" s="37"/>
      <c r="GY110" s="37"/>
      <c r="GZ110" s="37"/>
      <c r="HA110" s="37"/>
      <c r="HB110" s="37"/>
      <c r="HC110" s="37"/>
      <c r="HD110" s="37"/>
      <c r="HE110" s="37"/>
      <c r="HF110" s="37"/>
      <c r="HG110" s="37"/>
      <c r="HH110" s="37"/>
      <c r="HI110" s="37"/>
      <c r="HJ110" s="37"/>
      <c r="HK110" s="37"/>
      <c r="HL110" s="37"/>
      <c r="HM110" s="37"/>
      <c r="HN110" s="37"/>
      <c r="HO110" s="37"/>
      <c r="HP110" s="37"/>
      <c r="HQ110" s="37"/>
      <c r="HR110" s="37"/>
      <c r="HS110" s="37"/>
      <c r="HT110" s="37"/>
      <c r="HU110" s="37"/>
      <c r="HV110" s="37"/>
      <c r="HW110" s="37"/>
      <c r="HX110" s="37"/>
      <c r="HY110" s="37"/>
      <c r="HZ110" s="37"/>
      <c r="IA110" s="37"/>
      <c r="IB110" s="37"/>
      <c r="IC110" s="37"/>
      <c r="ID110" s="37"/>
      <c r="IE110" s="37"/>
      <c r="IF110" s="37"/>
      <c r="IG110" s="37"/>
      <c r="IH110" s="37"/>
      <c r="II110" s="37"/>
      <c r="IJ110" s="37"/>
      <c r="IK110" s="37"/>
      <c r="IL110" s="37"/>
      <c r="IM110" s="37"/>
      <c r="IN110" s="37"/>
      <c r="IO110" s="37"/>
      <c r="IP110" s="37"/>
    </row>
    <row r="111" spans="1:252" s="38" customFormat="1" x14ac:dyDescent="0.2">
      <c r="A111" s="8"/>
      <c r="B111" s="4" t="s">
        <v>54</v>
      </c>
      <c r="C111" s="3" t="s">
        <v>10</v>
      </c>
      <c r="D111" s="27">
        <f>D110*D108</f>
        <v>2.4</v>
      </c>
      <c r="E111" s="39"/>
      <c r="F111" s="37"/>
      <c r="G111" s="37"/>
      <c r="H111" s="37"/>
      <c r="I111" s="37"/>
      <c r="J111" s="37"/>
      <c r="K111" s="37"/>
      <c r="L111" s="37"/>
      <c r="M111" s="37"/>
      <c r="N111" s="37"/>
      <c r="O111" s="39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  <c r="FT111" s="37"/>
      <c r="FU111" s="37"/>
      <c r="FV111" s="37"/>
      <c r="FW111" s="37"/>
      <c r="FX111" s="37"/>
      <c r="FY111" s="37"/>
      <c r="FZ111" s="37"/>
      <c r="GA111" s="37"/>
      <c r="GB111" s="37"/>
      <c r="GC111" s="37"/>
      <c r="GD111" s="37"/>
      <c r="GE111" s="37"/>
      <c r="GF111" s="37"/>
      <c r="GG111" s="37"/>
      <c r="GH111" s="37"/>
      <c r="GI111" s="37"/>
      <c r="GJ111" s="37"/>
      <c r="GK111" s="37"/>
      <c r="GL111" s="37"/>
      <c r="GM111" s="37"/>
      <c r="GN111" s="37"/>
      <c r="GO111" s="37"/>
      <c r="GP111" s="37"/>
      <c r="GQ111" s="37"/>
      <c r="GR111" s="37"/>
      <c r="GS111" s="37"/>
      <c r="GT111" s="37"/>
      <c r="GU111" s="37"/>
      <c r="GV111" s="37"/>
      <c r="GW111" s="37"/>
      <c r="GX111" s="37"/>
      <c r="GY111" s="37"/>
      <c r="GZ111" s="37"/>
      <c r="HA111" s="37"/>
      <c r="HB111" s="37"/>
      <c r="HC111" s="37"/>
      <c r="HD111" s="37"/>
      <c r="HE111" s="37"/>
      <c r="HF111" s="37"/>
      <c r="HG111" s="37"/>
      <c r="HH111" s="37"/>
      <c r="HI111" s="37"/>
      <c r="HJ111" s="37"/>
      <c r="HK111" s="37"/>
      <c r="HL111" s="37"/>
      <c r="HM111" s="37"/>
      <c r="HN111" s="37"/>
      <c r="HO111" s="37"/>
      <c r="HP111" s="37"/>
      <c r="HQ111" s="37"/>
      <c r="HR111" s="37"/>
      <c r="HS111" s="37"/>
      <c r="HT111" s="37"/>
      <c r="HU111" s="37"/>
      <c r="HV111" s="37"/>
      <c r="HW111" s="37"/>
      <c r="HX111" s="37"/>
      <c r="HY111" s="37"/>
      <c r="HZ111" s="37"/>
      <c r="IA111" s="37"/>
      <c r="IB111" s="37"/>
      <c r="IC111" s="37"/>
      <c r="ID111" s="37"/>
      <c r="IE111" s="37"/>
      <c r="IF111" s="37"/>
      <c r="IG111" s="37"/>
      <c r="IH111" s="37"/>
      <c r="II111" s="37"/>
      <c r="IJ111" s="37"/>
      <c r="IK111" s="37"/>
      <c r="IL111" s="37"/>
      <c r="IM111" s="37"/>
      <c r="IN111" s="37"/>
      <c r="IO111" s="37"/>
      <c r="IP111" s="37"/>
    </row>
    <row r="112" spans="1:252" s="11" customFormat="1" ht="13.5" hidden="1" customHeight="1" x14ac:dyDescent="0.2">
      <c r="A112" s="121" t="s">
        <v>29</v>
      </c>
      <c r="B112" s="122"/>
      <c r="C112" s="123"/>
      <c r="D112" s="124"/>
    </row>
    <row r="113" spans="1:250" hidden="1" x14ac:dyDescent="0.2">
      <c r="A113" s="14"/>
      <c r="B113" s="15"/>
      <c r="C113" s="16" t="s">
        <v>0</v>
      </c>
      <c r="D113" s="17" t="s">
        <v>1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hidden="1" x14ac:dyDescent="0.2">
      <c r="A114" s="8" t="s">
        <v>2</v>
      </c>
      <c r="B114" s="2" t="s">
        <v>9</v>
      </c>
      <c r="C114" s="3" t="s">
        <v>7</v>
      </c>
      <c r="D114" s="12">
        <v>0.2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hidden="1" x14ac:dyDescent="0.2">
      <c r="A115" s="8" t="s">
        <v>4</v>
      </c>
      <c r="B115" s="2" t="s">
        <v>11</v>
      </c>
      <c r="C115" s="3" t="s">
        <v>7</v>
      </c>
      <c r="D115" s="12">
        <v>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hidden="1" x14ac:dyDescent="0.2">
      <c r="A116" s="8" t="s">
        <v>5</v>
      </c>
      <c r="B116" s="2" t="s">
        <v>27</v>
      </c>
      <c r="C116" s="3" t="s">
        <v>12</v>
      </c>
      <c r="D116" s="12">
        <v>2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</row>
    <row r="117" spans="1:250" hidden="1" x14ac:dyDescent="0.2">
      <c r="A117" s="8" t="s">
        <v>6</v>
      </c>
      <c r="B117" s="2" t="s">
        <v>13</v>
      </c>
      <c r="C117" s="3" t="s">
        <v>12</v>
      </c>
      <c r="D117" s="12">
        <v>16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</row>
    <row r="118" spans="1:250" hidden="1" x14ac:dyDescent="0.2">
      <c r="A118" s="8"/>
      <c r="B118" s="4" t="s">
        <v>14</v>
      </c>
      <c r="C118" s="3" t="s">
        <v>10</v>
      </c>
      <c r="D118" s="19">
        <f>D114*D115*D116*D117</f>
        <v>19.200000000000003</v>
      </c>
      <c r="E118" s="13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</row>
    <row r="119" spans="1:250" s="11" customFormat="1" ht="13.5" hidden="1" customHeight="1" x14ac:dyDescent="0.2">
      <c r="A119" s="121" t="s">
        <v>47</v>
      </c>
      <c r="B119" s="122"/>
      <c r="C119" s="123"/>
      <c r="D119" s="124"/>
    </row>
    <row r="120" spans="1:250" hidden="1" x14ac:dyDescent="0.2">
      <c r="A120" s="14"/>
      <c r="B120" s="15"/>
      <c r="C120" s="16" t="s">
        <v>0</v>
      </c>
      <c r="D120" s="17" t="s">
        <v>1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</row>
    <row r="121" spans="1:250" hidden="1" x14ac:dyDescent="0.2">
      <c r="A121" s="8" t="s">
        <v>2</v>
      </c>
      <c r="B121" s="2" t="s">
        <v>9</v>
      </c>
      <c r="C121" s="3" t="s">
        <v>7</v>
      </c>
      <c r="D121" s="12">
        <v>0.2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</row>
    <row r="122" spans="1:250" hidden="1" x14ac:dyDescent="0.2">
      <c r="A122" s="8" t="s">
        <v>4</v>
      </c>
      <c r="B122" s="2" t="s">
        <v>27</v>
      </c>
      <c r="C122" s="3" t="s">
        <v>12</v>
      </c>
      <c r="D122" s="12">
        <v>2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</row>
    <row r="123" spans="1:250" hidden="1" x14ac:dyDescent="0.2">
      <c r="A123" s="8" t="s">
        <v>5</v>
      </c>
      <c r="B123" s="2" t="s">
        <v>13</v>
      </c>
      <c r="C123" s="3" t="s">
        <v>12</v>
      </c>
      <c r="D123" s="12">
        <v>30.28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idden="1" x14ac:dyDescent="0.2">
      <c r="A124" s="8"/>
      <c r="B124" s="4" t="s">
        <v>14</v>
      </c>
      <c r="C124" s="3" t="s">
        <v>10</v>
      </c>
      <c r="D124" s="19">
        <f>D123*D122*D121</f>
        <v>12.112000000000002</v>
      </c>
      <c r="E124" s="13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s="11" customFormat="1" ht="13.5" hidden="1" customHeight="1" x14ac:dyDescent="0.2">
      <c r="A125" s="121" t="s">
        <v>29</v>
      </c>
      <c r="B125" s="122"/>
      <c r="C125" s="123"/>
      <c r="D125" s="124"/>
    </row>
    <row r="126" spans="1:250" hidden="1" x14ac:dyDescent="0.2">
      <c r="A126" s="14"/>
      <c r="B126" s="15"/>
      <c r="C126" s="16" t="s">
        <v>0</v>
      </c>
      <c r="D126" s="17" t="s">
        <v>1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idden="1" x14ac:dyDescent="0.2">
      <c r="A127" s="8" t="s">
        <v>2</v>
      </c>
      <c r="B127" s="2" t="s">
        <v>9</v>
      </c>
      <c r="C127" s="3" t="s">
        <v>7</v>
      </c>
      <c r="D127" s="12">
        <v>0.2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hidden="1" x14ac:dyDescent="0.2">
      <c r="A128" s="8" t="s">
        <v>4</v>
      </c>
      <c r="B128" s="2" t="s">
        <v>11</v>
      </c>
      <c r="C128" s="3" t="s">
        <v>7</v>
      </c>
      <c r="D128" s="12">
        <v>3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</row>
    <row r="129" spans="1:250" hidden="1" x14ac:dyDescent="0.2">
      <c r="A129" s="8" t="s">
        <v>5</v>
      </c>
      <c r="B129" s="2" t="s">
        <v>27</v>
      </c>
      <c r="C129" s="3" t="s">
        <v>12</v>
      </c>
      <c r="D129" s="12">
        <v>2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</row>
    <row r="130" spans="1:250" hidden="1" x14ac:dyDescent="0.2">
      <c r="A130" s="8" t="s">
        <v>6</v>
      </c>
      <c r="B130" s="2" t="s">
        <v>13</v>
      </c>
      <c r="C130" s="3" t="s">
        <v>12</v>
      </c>
      <c r="D130" s="12">
        <v>16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idden="1" x14ac:dyDescent="0.2">
      <c r="A131" s="8"/>
      <c r="B131" s="4" t="s">
        <v>14</v>
      </c>
      <c r="C131" s="3" t="s">
        <v>10</v>
      </c>
      <c r="D131" s="19">
        <f>D127*D128*D129*D130</f>
        <v>19.200000000000003</v>
      </c>
      <c r="E131" s="13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s="11" customFormat="1" ht="13.5" hidden="1" customHeight="1" x14ac:dyDescent="0.2">
      <c r="A132" s="121" t="s">
        <v>47</v>
      </c>
      <c r="B132" s="122"/>
      <c r="C132" s="123"/>
      <c r="D132" s="124"/>
    </row>
    <row r="133" spans="1:250" hidden="1" x14ac:dyDescent="0.2">
      <c r="A133" s="14"/>
      <c r="B133" s="15"/>
      <c r="C133" s="16" t="s">
        <v>0</v>
      </c>
      <c r="D133" s="17" t="s">
        <v>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hidden="1" x14ac:dyDescent="0.2">
      <c r="A134" s="8" t="s">
        <v>2</v>
      </c>
      <c r="B134" s="2" t="s">
        <v>9</v>
      </c>
      <c r="C134" s="3" t="s">
        <v>7</v>
      </c>
      <c r="D134" s="12">
        <v>0.2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</row>
    <row r="135" spans="1:250" hidden="1" x14ac:dyDescent="0.2">
      <c r="A135" s="8" t="s">
        <v>4</v>
      </c>
      <c r="B135" s="2" t="s">
        <v>27</v>
      </c>
      <c r="C135" s="3" t="s">
        <v>12</v>
      </c>
      <c r="D135" s="12">
        <v>2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</row>
    <row r="136" spans="1:250" hidden="1" x14ac:dyDescent="0.2">
      <c r="A136" s="8" t="s">
        <v>5</v>
      </c>
      <c r="B136" s="2" t="s">
        <v>13</v>
      </c>
      <c r="C136" s="3" t="s">
        <v>12</v>
      </c>
      <c r="D136" s="12">
        <v>30.28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idden="1" x14ac:dyDescent="0.2">
      <c r="A137" s="8"/>
      <c r="B137" s="4" t="s">
        <v>14</v>
      </c>
      <c r="C137" s="3" t="s">
        <v>10</v>
      </c>
      <c r="D137" s="19">
        <f>D136*D135*D134</f>
        <v>12.112000000000002</v>
      </c>
      <c r="E137" s="13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s="6" customFormat="1" x14ac:dyDescent="0.2">
      <c r="A138" s="121" t="s">
        <v>38</v>
      </c>
      <c r="B138" s="122"/>
      <c r="C138" s="123"/>
      <c r="D138" s="124"/>
    </row>
    <row r="139" spans="1:250" s="6" customFormat="1" x14ac:dyDescent="0.2">
      <c r="A139" s="14"/>
      <c r="B139" s="15"/>
      <c r="C139" s="16" t="s">
        <v>0</v>
      </c>
      <c r="D139" s="17" t="s">
        <v>1</v>
      </c>
    </row>
    <row r="140" spans="1:250" s="6" customFormat="1" x14ac:dyDescent="0.2">
      <c r="A140" s="1" t="s">
        <v>2</v>
      </c>
      <c r="B140" s="2" t="s">
        <v>112</v>
      </c>
      <c r="C140" s="3" t="s">
        <v>10</v>
      </c>
      <c r="D140" s="12">
        <f>3.07*3</f>
        <v>9.2099999999999991</v>
      </c>
    </row>
    <row r="141" spans="1:250" s="6" customFormat="1" x14ac:dyDescent="0.2">
      <c r="A141" s="8" t="s">
        <v>4</v>
      </c>
      <c r="B141" s="2" t="s">
        <v>16</v>
      </c>
      <c r="C141" s="3" t="s">
        <v>7</v>
      </c>
      <c r="D141" s="12">
        <v>0.05</v>
      </c>
    </row>
    <row r="142" spans="1:250" s="6" customFormat="1" x14ac:dyDescent="0.2">
      <c r="A142" s="9"/>
      <c r="B142" s="4" t="s">
        <v>24</v>
      </c>
      <c r="C142" s="5" t="s">
        <v>3</v>
      </c>
      <c r="D142" s="27">
        <f>D140*D141</f>
        <v>0.46049999999999996</v>
      </c>
    </row>
    <row r="143" spans="1:250" s="6" customFormat="1" x14ac:dyDescent="0.2">
      <c r="A143" s="121" t="s">
        <v>61</v>
      </c>
      <c r="B143" s="122"/>
      <c r="C143" s="123"/>
      <c r="D143" s="124"/>
      <c r="O143" s="13"/>
      <c r="P143" s="13"/>
      <c r="Q143" s="13"/>
    </row>
    <row r="144" spans="1:250" s="6" customFormat="1" x14ac:dyDescent="0.2">
      <c r="A144" s="14"/>
      <c r="B144" s="15"/>
      <c r="C144" s="16" t="s">
        <v>0</v>
      </c>
      <c r="D144" s="17" t="s">
        <v>1</v>
      </c>
    </row>
    <row r="145" spans="1:250" s="6" customFormat="1" x14ac:dyDescent="0.2">
      <c r="A145" s="9" t="s">
        <v>2</v>
      </c>
      <c r="B145" s="4" t="s">
        <v>113</v>
      </c>
      <c r="C145" s="5" t="s">
        <v>10</v>
      </c>
      <c r="D145" s="12">
        <f>(3.07*3)*1.1</f>
        <v>10.131</v>
      </c>
    </row>
    <row r="146" spans="1:250" s="6" customFormat="1" x14ac:dyDescent="0.2">
      <c r="A146" s="121" t="s">
        <v>62</v>
      </c>
      <c r="B146" s="122"/>
      <c r="C146" s="123"/>
      <c r="D146" s="124"/>
    </row>
    <row r="147" spans="1:250" s="6" customFormat="1" x14ac:dyDescent="0.2">
      <c r="A147" s="14"/>
      <c r="B147" s="15"/>
      <c r="C147" s="16" t="s">
        <v>0</v>
      </c>
      <c r="D147" s="17" t="s">
        <v>1</v>
      </c>
    </row>
    <row r="148" spans="1:250" s="6" customFormat="1" x14ac:dyDescent="0.2">
      <c r="A148" s="1" t="s">
        <v>2</v>
      </c>
      <c r="B148" s="2" t="s">
        <v>105</v>
      </c>
      <c r="C148" s="3" t="s">
        <v>7</v>
      </c>
      <c r="D148" s="12">
        <f>(6.14+6)</f>
        <v>12.14</v>
      </c>
    </row>
    <row r="149" spans="1:250" s="6" customFormat="1" x14ac:dyDescent="0.2">
      <c r="A149" s="29" t="s">
        <v>4</v>
      </c>
      <c r="B149" s="24" t="s">
        <v>84</v>
      </c>
      <c r="C149" s="26" t="s">
        <v>7</v>
      </c>
      <c r="D149" s="12">
        <v>-0.8</v>
      </c>
    </row>
    <row r="150" spans="1:250" s="6" customFormat="1" x14ac:dyDescent="0.2">
      <c r="A150" s="29"/>
      <c r="B150" s="31" t="s">
        <v>21</v>
      </c>
      <c r="C150" s="26" t="s">
        <v>72</v>
      </c>
      <c r="D150" s="42">
        <f>SUM(D148:D149)</f>
        <v>11.34</v>
      </c>
    </row>
    <row r="151" spans="1:250" s="6" customFormat="1" x14ac:dyDescent="0.2">
      <c r="A151" s="121" t="s">
        <v>174</v>
      </c>
      <c r="B151" s="122"/>
      <c r="C151" s="123"/>
      <c r="D151" s="124"/>
    </row>
    <row r="152" spans="1:250" s="6" customFormat="1" x14ac:dyDescent="0.2">
      <c r="A152" s="14"/>
      <c r="B152" s="15"/>
      <c r="C152" s="16" t="s">
        <v>0</v>
      </c>
      <c r="D152" s="17" t="s">
        <v>1</v>
      </c>
    </row>
    <row r="153" spans="1:250" s="6" customFormat="1" x14ac:dyDescent="0.2">
      <c r="A153" s="1" t="s">
        <v>2</v>
      </c>
      <c r="B153" s="2" t="s">
        <v>175</v>
      </c>
      <c r="C153" s="3" t="s">
        <v>10</v>
      </c>
      <c r="D153" s="12">
        <f>(3.63+3.33)*0.5</f>
        <v>3.48</v>
      </c>
    </row>
    <row r="154" spans="1:250" s="6" customFormat="1" x14ac:dyDescent="0.2">
      <c r="A154" s="29"/>
      <c r="B154" s="31" t="s">
        <v>21</v>
      </c>
      <c r="C154" s="26"/>
      <c r="D154" s="42">
        <f>SUM(D153:D153)</f>
        <v>3.48</v>
      </c>
    </row>
    <row r="155" spans="1:250" x14ac:dyDescent="0.2">
      <c r="A155" s="121" t="s">
        <v>56</v>
      </c>
      <c r="B155" s="122"/>
      <c r="C155" s="123"/>
      <c r="D155" s="124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43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</row>
    <row r="156" spans="1:250" x14ac:dyDescent="0.2">
      <c r="A156" s="14"/>
      <c r="B156" s="15"/>
      <c r="C156" s="16" t="s">
        <v>0</v>
      </c>
      <c r="D156" s="17" t="s">
        <v>1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10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</row>
    <row r="157" spans="1:250" x14ac:dyDescent="0.2">
      <c r="A157" s="1" t="s">
        <v>2</v>
      </c>
      <c r="B157" s="2" t="s">
        <v>85</v>
      </c>
      <c r="C157" s="3" t="s">
        <v>12</v>
      </c>
      <c r="D157" s="12">
        <v>1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10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</row>
    <row r="158" spans="1:250" x14ac:dyDescent="0.2">
      <c r="A158" s="121" t="s">
        <v>74</v>
      </c>
      <c r="B158" s="122"/>
      <c r="C158" s="123"/>
      <c r="D158" s="124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43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</row>
    <row r="159" spans="1:250" x14ac:dyDescent="0.2">
      <c r="A159" s="14"/>
      <c r="B159" s="15"/>
      <c r="C159" s="16" t="s">
        <v>0</v>
      </c>
      <c r="D159" s="17" t="s">
        <v>1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</row>
    <row r="160" spans="1:250" x14ac:dyDescent="0.2">
      <c r="A160" s="1" t="s">
        <v>2</v>
      </c>
      <c r="B160" s="2" t="s">
        <v>106</v>
      </c>
      <c r="C160" s="3" t="s">
        <v>12</v>
      </c>
      <c r="D160" s="12">
        <v>0.8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</row>
    <row r="161" spans="1:250" x14ac:dyDescent="0.2">
      <c r="A161" s="121" t="s">
        <v>35</v>
      </c>
      <c r="B161" s="122"/>
      <c r="C161" s="123"/>
      <c r="D161" s="124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</row>
    <row r="162" spans="1:250" x14ac:dyDescent="0.2">
      <c r="A162" s="14"/>
      <c r="B162" s="15"/>
      <c r="C162" s="16" t="s">
        <v>0</v>
      </c>
      <c r="D162" s="17" t="s">
        <v>1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</row>
    <row r="163" spans="1:250" x14ac:dyDescent="0.2">
      <c r="A163" s="1" t="s">
        <v>2</v>
      </c>
      <c r="B163" s="2" t="s">
        <v>64</v>
      </c>
      <c r="C163" s="3" t="s">
        <v>12</v>
      </c>
      <c r="D163" s="12">
        <v>1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x14ac:dyDescent="0.2">
      <c r="A164" s="8"/>
      <c r="B164" s="2"/>
      <c r="C164" s="26"/>
      <c r="D164" s="25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</row>
    <row r="165" spans="1:250" s="6" customFormat="1" x14ac:dyDescent="0.2">
      <c r="A165" s="121" t="s">
        <v>30</v>
      </c>
      <c r="B165" s="122"/>
      <c r="C165" s="20"/>
      <c r="D165" s="15"/>
    </row>
    <row r="166" spans="1:250" s="6" customFormat="1" x14ac:dyDescent="0.2">
      <c r="A166" s="14"/>
      <c r="B166" s="15"/>
      <c r="C166" s="16" t="s">
        <v>0</v>
      </c>
      <c r="D166" s="17" t="s">
        <v>1</v>
      </c>
    </row>
    <row r="167" spans="1:250" s="6" customFormat="1" x14ac:dyDescent="0.2">
      <c r="A167" s="9" t="s">
        <v>2</v>
      </c>
      <c r="B167" s="2" t="s">
        <v>114</v>
      </c>
      <c r="C167" s="5" t="s">
        <v>10</v>
      </c>
      <c r="D167" s="27">
        <f>D175</f>
        <v>35.991999999999997</v>
      </c>
      <c r="E167" s="13"/>
      <c r="F167" s="13"/>
    </row>
    <row r="168" spans="1:250" s="6" customFormat="1" x14ac:dyDescent="0.2">
      <c r="A168" s="18"/>
      <c r="B168" s="20"/>
      <c r="C168" s="20"/>
      <c r="D168" s="15"/>
    </row>
    <row r="169" spans="1:250" s="6" customFormat="1" x14ac:dyDescent="0.2">
      <c r="A169" s="121" t="s">
        <v>34</v>
      </c>
      <c r="B169" s="122"/>
      <c r="C169" s="123"/>
      <c r="D169" s="124"/>
    </row>
    <row r="170" spans="1:250" s="6" customFormat="1" x14ac:dyDescent="0.2">
      <c r="A170" s="14"/>
      <c r="B170" s="15"/>
      <c r="C170" s="16" t="s">
        <v>0</v>
      </c>
      <c r="D170" s="17" t="s">
        <v>1</v>
      </c>
    </row>
    <row r="171" spans="1:250" s="6" customFormat="1" x14ac:dyDescent="0.2">
      <c r="A171" s="9" t="s">
        <v>2</v>
      </c>
      <c r="B171" s="4" t="s">
        <v>115</v>
      </c>
      <c r="C171" s="5" t="s">
        <v>10</v>
      </c>
      <c r="D171" s="27">
        <f>((3.33+6.26))*2.8+2</f>
        <v>28.851999999999997</v>
      </c>
      <c r="E171" s="13">
        <f>D171+D167</f>
        <v>64.843999999999994</v>
      </c>
      <c r="O171" s="13"/>
    </row>
    <row r="172" spans="1:250" s="6" customFormat="1" x14ac:dyDescent="0.2">
      <c r="A172" s="23"/>
      <c r="B172" s="31"/>
      <c r="C172" s="32"/>
      <c r="D172" s="40"/>
      <c r="E172" s="13"/>
    </row>
    <row r="173" spans="1:250" s="6" customFormat="1" x14ac:dyDescent="0.2">
      <c r="A173" s="121" t="s">
        <v>45</v>
      </c>
      <c r="B173" s="122"/>
      <c r="C173" s="125"/>
      <c r="D173" s="124"/>
    </row>
    <row r="174" spans="1:250" s="6" customFormat="1" x14ac:dyDescent="0.2">
      <c r="A174" s="9" t="s">
        <v>2</v>
      </c>
      <c r="B174" s="4" t="s">
        <v>116</v>
      </c>
      <c r="C174" s="16" t="s">
        <v>0</v>
      </c>
      <c r="D174" s="17" t="s">
        <v>1</v>
      </c>
    </row>
    <row r="175" spans="1:250" s="6" customFormat="1" x14ac:dyDescent="0.2">
      <c r="A175" s="1"/>
      <c r="B175" s="2"/>
      <c r="C175" s="3" t="s">
        <v>10</v>
      </c>
      <c r="D175" s="27">
        <f>((3.07+3)*2)*2.8+2</f>
        <v>35.991999999999997</v>
      </c>
    </row>
    <row r="176" spans="1:250" s="6" customFormat="1" x14ac:dyDescent="0.2">
      <c r="A176" s="121" t="s">
        <v>46</v>
      </c>
      <c r="B176" s="122"/>
      <c r="C176" s="123"/>
      <c r="D176" s="124"/>
    </row>
    <row r="177" spans="1:7" s="6" customFormat="1" x14ac:dyDescent="0.2">
      <c r="A177" s="9" t="s">
        <v>2</v>
      </c>
      <c r="B177" s="4" t="s">
        <v>109</v>
      </c>
      <c r="C177" s="16" t="s">
        <v>0</v>
      </c>
      <c r="D177" s="17" t="s">
        <v>1</v>
      </c>
    </row>
    <row r="178" spans="1:7" s="6" customFormat="1" x14ac:dyDescent="0.2">
      <c r="A178" s="1"/>
      <c r="B178" s="2"/>
      <c r="C178" s="3" t="s">
        <v>10</v>
      </c>
      <c r="D178" s="27">
        <f>D171</f>
        <v>28.851999999999997</v>
      </c>
    </row>
    <row r="179" spans="1:7" s="6" customFormat="1" x14ac:dyDescent="0.2">
      <c r="A179" s="121" t="s">
        <v>15</v>
      </c>
      <c r="B179" s="122"/>
      <c r="C179" s="123"/>
      <c r="D179" s="124"/>
      <c r="G179" s="13"/>
    </row>
    <row r="180" spans="1:7" s="6" customFormat="1" x14ac:dyDescent="0.2">
      <c r="A180" s="14"/>
      <c r="B180" s="15"/>
      <c r="C180" s="16" t="s">
        <v>0</v>
      </c>
      <c r="D180" s="17" t="s">
        <v>1</v>
      </c>
    </row>
    <row r="181" spans="1:7" s="6" customFormat="1" x14ac:dyDescent="0.2">
      <c r="A181" s="1"/>
      <c r="B181" s="2"/>
      <c r="C181" s="3"/>
      <c r="D181" s="12"/>
    </row>
    <row r="182" spans="1:7" s="6" customFormat="1" x14ac:dyDescent="0.2">
      <c r="A182" s="1"/>
      <c r="B182" s="2"/>
      <c r="C182" s="3"/>
      <c r="D182" s="12"/>
    </row>
    <row r="183" spans="1:7" s="6" customFormat="1" x14ac:dyDescent="0.2">
      <c r="D183" s="22"/>
    </row>
    <row r="184" spans="1:7" s="6" customFormat="1" x14ac:dyDescent="0.2">
      <c r="D184" s="22"/>
    </row>
    <row r="185" spans="1:7" s="6" customFormat="1" x14ac:dyDescent="0.2">
      <c r="D185" s="22"/>
    </row>
    <row r="186" spans="1:7" s="6" customFormat="1" x14ac:dyDescent="0.2">
      <c r="D186" s="22"/>
    </row>
    <row r="187" spans="1:7" s="6" customFormat="1" x14ac:dyDescent="0.2">
      <c r="D187" s="22"/>
    </row>
    <row r="188" spans="1:7" s="6" customFormat="1" x14ac:dyDescent="0.2">
      <c r="D188" s="22"/>
    </row>
    <row r="189" spans="1:7" s="6" customFormat="1" x14ac:dyDescent="0.2">
      <c r="D189" s="22"/>
    </row>
    <row r="190" spans="1:7" s="6" customFormat="1" x14ac:dyDescent="0.2">
      <c r="D190" s="22"/>
    </row>
    <row r="191" spans="1:7" s="6" customFormat="1" x14ac:dyDescent="0.2">
      <c r="D191" s="22"/>
    </row>
    <row r="192" spans="1:7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B6035"/>
      <c r="D6035" s="22"/>
    </row>
  </sheetData>
  <mergeCells count="72">
    <mergeCell ref="I2:J2"/>
    <mergeCell ref="A3:H3"/>
    <mergeCell ref="A4:D4"/>
    <mergeCell ref="A5:B5"/>
    <mergeCell ref="A8:D8"/>
    <mergeCell ref="A9:B9"/>
    <mergeCell ref="A13:B13"/>
    <mergeCell ref="A19:B19"/>
    <mergeCell ref="C19:D19"/>
    <mergeCell ref="A22:B22"/>
    <mergeCell ref="C22:D22"/>
    <mergeCell ref="A27:B27"/>
    <mergeCell ref="C27:D27"/>
    <mergeCell ref="A32:B32"/>
    <mergeCell ref="C32:D32"/>
    <mergeCell ref="A39:B39"/>
    <mergeCell ref="C39:D39"/>
    <mergeCell ref="A44:B44"/>
    <mergeCell ref="C44:D44"/>
    <mergeCell ref="A50:B50"/>
    <mergeCell ref="C50:D50"/>
    <mergeCell ref="A56:B56"/>
    <mergeCell ref="C56:D56"/>
    <mergeCell ref="C90:D90"/>
    <mergeCell ref="A106:B106"/>
    <mergeCell ref="C106:D106"/>
    <mergeCell ref="A61:B61"/>
    <mergeCell ref="A62:B62"/>
    <mergeCell ref="C62:D62"/>
    <mergeCell ref="A68:B68"/>
    <mergeCell ref="C68:D68"/>
    <mergeCell ref="A165:B165"/>
    <mergeCell ref="A179:B179"/>
    <mergeCell ref="C179:D179"/>
    <mergeCell ref="A169:B169"/>
    <mergeCell ref="C169:D169"/>
    <mergeCell ref="A173:B173"/>
    <mergeCell ref="C173:D173"/>
    <mergeCell ref="A176:B176"/>
    <mergeCell ref="C176:D176"/>
    <mergeCell ref="A143:B143"/>
    <mergeCell ref="A73:B73"/>
    <mergeCell ref="C73:D73"/>
    <mergeCell ref="A101:B101"/>
    <mergeCell ref="A161:B161"/>
    <mergeCell ref="C161:D161"/>
    <mergeCell ref="A78:B78"/>
    <mergeCell ref="C78:D78"/>
    <mergeCell ref="A84:B84"/>
    <mergeCell ref="C84:D84"/>
    <mergeCell ref="A94:B94"/>
    <mergeCell ref="C143:D143"/>
    <mergeCell ref="A146:B146"/>
    <mergeCell ref="C146:D146"/>
    <mergeCell ref="C101:D101"/>
    <mergeCell ref="A90:B90"/>
    <mergeCell ref="A158:B158"/>
    <mergeCell ref="C158:D158"/>
    <mergeCell ref="A112:B112"/>
    <mergeCell ref="C112:D112"/>
    <mergeCell ref="A119:B119"/>
    <mergeCell ref="C119:D119"/>
    <mergeCell ref="C155:D155"/>
    <mergeCell ref="A125:B125"/>
    <mergeCell ref="C125:D125"/>
    <mergeCell ref="A132:B132"/>
    <mergeCell ref="C132:D132"/>
    <mergeCell ref="A138:B138"/>
    <mergeCell ref="A155:B155"/>
    <mergeCell ref="A151:B151"/>
    <mergeCell ref="C151:D151"/>
    <mergeCell ref="C138:D138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42"/>
  <sheetViews>
    <sheetView view="pageBreakPreview" topLeftCell="A69" zoomScaleNormal="100" zoomScaleSheetLayoutView="100" workbookViewId="0">
      <selection activeCell="B92" sqref="B92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53" t="s">
        <v>142</v>
      </c>
      <c r="B1" s="54"/>
      <c r="C1" s="54"/>
      <c r="D1" s="54"/>
      <c r="E1" s="57"/>
      <c r="F1" s="50"/>
      <c r="G1" s="57"/>
      <c r="H1" s="57"/>
      <c r="I1" s="57"/>
      <c r="J1" s="49"/>
    </row>
    <row r="2" spans="1:252" s="6" customFormat="1" ht="20.25" x14ac:dyDescent="0.3">
      <c r="A2" s="55" t="s">
        <v>140</v>
      </c>
      <c r="B2" s="56"/>
      <c r="C2" s="56"/>
      <c r="D2" s="56"/>
      <c r="E2" s="58"/>
      <c r="F2" s="59"/>
      <c r="G2" s="59"/>
      <c r="H2" s="59"/>
      <c r="I2" s="126" t="s">
        <v>137</v>
      </c>
      <c r="J2" s="127"/>
    </row>
    <row r="3" spans="1:252" s="6" customFormat="1" ht="42.75" customHeight="1" thickBot="1" x14ac:dyDescent="0.35">
      <c r="A3" s="138" t="s">
        <v>141</v>
      </c>
      <c r="B3" s="129"/>
      <c r="C3" s="129"/>
      <c r="D3" s="129"/>
      <c r="E3" s="129"/>
      <c r="F3" s="129"/>
      <c r="G3" s="129"/>
      <c r="H3" s="129"/>
      <c r="I3" s="60" t="s">
        <v>138</v>
      </c>
      <c r="J3" s="61">
        <v>0.25</v>
      </c>
    </row>
    <row r="4" spans="1:252" ht="18" x14ac:dyDescent="0.2">
      <c r="A4" s="131"/>
      <c r="B4" s="132"/>
      <c r="C4" s="132"/>
      <c r="D4" s="133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34" t="s">
        <v>76</v>
      </c>
      <c r="B5" s="135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2</v>
      </c>
      <c r="B7" s="41" t="s">
        <v>87</v>
      </c>
      <c r="C7" s="16" t="s">
        <v>10</v>
      </c>
      <c r="D7" s="17">
        <v>2.83</v>
      </c>
      <c r="E7" s="10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29" t="s">
        <v>77</v>
      </c>
      <c r="B8" s="24" t="s">
        <v>78</v>
      </c>
      <c r="C8" s="32" t="s">
        <v>10</v>
      </c>
      <c r="D8" s="40">
        <v>4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139"/>
      <c r="B9" s="140"/>
      <c r="C9" s="140"/>
      <c r="D9" s="140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s="6" customFormat="1" x14ac:dyDescent="0.2">
      <c r="A10" s="134" t="s">
        <v>79</v>
      </c>
      <c r="B10" s="135"/>
      <c r="C10" s="15"/>
      <c r="D10" s="21"/>
    </row>
    <row r="11" spans="1:252" x14ac:dyDescent="0.2">
      <c r="A11" s="14"/>
      <c r="B11" s="15"/>
      <c r="C11" s="16" t="s">
        <v>0</v>
      </c>
      <c r="D11" s="17" t="s">
        <v>1</v>
      </c>
      <c r="E11" s="7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pans="1:252" x14ac:dyDescent="0.2">
      <c r="A12" s="1" t="s">
        <v>4</v>
      </c>
      <c r="B12" s="2" t="s">
        <v>80</v>
      </c>
      <c r="C12" s="3" t="s">
        <v>3</v>
      </c>
      <c r="D12" s="12">
        <v>12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x14ac:dyDescent="0.2">
      <c r="A13" s="1"/>
      <c r="B13" s="4" t="s">
        <v>39</v>
      </c>
      <c r="C13" s="5" t="s">
        <v>10</v>
      </c>
      <c r="D13" s="27">
        <v>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s="6" customFormat="1" x14ac:dyDescent="0.2">
      <c r="A14" s="134" t="s">
        <v>36</v>
      </c>
      <c r="B14" s="135"/>
      <c r="C14" s="15"/>
      <c r="D14" s="21"/>
    </row>
    <row r="15" spans="1:252" x14ac:dyDescent="0.2">
      <c r="A15" s="14"/>
      <c r="B15" s="15"/>
      <c r="C15" s="16" t="s">
        <v>0</v>
      </c>
      <c r="D15" s="17" t="s">
        <v>1</v>
      </c>
      <c r="E15" s="7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x14ac:dyDescent="0.2">
      <c r="A16" s="1" t="s">
        <v>2</v>
      </c>
      <c r="B16" s="2" t="s">
        <v>91</v>
      </c>
      <c r="C16" s="16"/>
      <c r="D16" s="17">
        <f>3.54+2.48</f>
        <v>6.02</v>
      </c>
      <c r="E16" s="10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 t="s">
        <v>4</v>
      </c>
      <c r="B17" s="2" t="s">
        <v>9</v>
      </c>
      <c r="C17" s="3" t="s">
        <v>7</v>
      </c>
      <c r="D17" s="12">
        <v>0.4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" t="s">
        <v>5</v>
      </c>
      <c r="B18" s="2" t="s">
        <v>11</v>
      </c>
      <c r="C18" s="3" t="s">
        <v>7</v>
      </c>
      <c r="D18" s="12">
        <v>0.25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x14ac:dyDescent="0.2">
      <c r="A19" s="1"/>
      <c r="B19" s="4" t="s">
        <v>39</v>
      </c>
      <c r="C19" s="5" t="s">
        <v>3</v>
      </c>
      <c r="D19" s="27">
        <f>D16*D17*D18</f>
        <v>0.60199999999999998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</row>
    <row r="20" spans="1:252" x14ac:dyDescent="0.2">
      <c r="A20" s="121" t="s">
        <v>81</v>
      </c>
      <c r="B20" s="122"/>
      <c r="C20" s="123"/>
      <c r="D20" s="124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2" x14ac:dyDescent="0.2">
      <c r="A21" s="14"/>
      <c r="B21" s="15"/>
      <c r="C21" s="16" t="s">
        <v>0</v>
      </c>
      <c r="D21" s="17" t="s">
        <v>1</v>
      </c>
      <c r="E21" s="6"/>
      <c r="F21" s="13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1" t="s">
        <v>2</v>
      </c>
      <c r="B22" s="2" t="s">
        <v>82</v>
      </c>
      <c r="C22" s="3" t="s">
        <v>10</v>
      </c>
      <c r="D22" s="27">
        <v>9.27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21" t="s">
        <v>31</v>
      </c>
      <c r="B23" s="122"/>
      <c r="C23" s="123"/>
      <c r="D23" s="124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4"/>
      <c r="B24" s="15"/>
      <c r="C24" s="16" t="s">
        <v>0</v>
      </c>
      <c r="D24" s="17" t="s">
        <v>1</v>
      </c>
      <c r="E24" s="6"/>
      <c r="F24" s="13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2" x14ac:dyDescent="0.2">
      <c r="A25" s="1" t="s">
        <v>2</v>
      </c>
      <c r="B25" s="2" t="s">
        <v>88</v>
      </c>
      <c r="C25" s="3" t="s">
        <v>7</v>
      </c>
      <c r="D25" s="19">
        <v>9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1" t="s">
        <v>4</v>
      </c>
      <c r="B26" s="2" t="s">
        <v>83</v>
      </c>
      <c r="C26" s="3" t="s">
        <v>7</v>
      </c>
      <c r="D26" s="19">
        <v>3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9"/>
      <c r="B27" s="4" t="s">
        <v>21</v>
      </c>
      <c r="C27" s="5" t="s">
        <v>72</v>
      </c>
      <c r="D27" s="27">
        <f>SUM(D25:D26)</f>
        <v>12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121" t="s">
        <v>18</v>
      </c>
      <c r="B28" s="122"/>
      <c r="C28" s="123"/>
      <c r="D28" s="124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2" x14ac:dyDescent="0.2">
      <c r="A29" s="14"/>
      <c r="B29" s="15"/>
      <c r="C29" s="16" t="s">
        <v>0</v>
      </c>
      <c r="D29" s="17" t="s">
        <v>1</v>
      </c>
      <c r="E29" s="7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</row>
    <row r="30" spans="1:252" x14ac:dyDescent="0.2">
      <c r="A30" s="1" t="s">
        <v>2</v>
      </c>
      <c r="B30" s="2" t="s">
        <v>9</v>
      </c>
      <c r="C30" s="3" t="s">
        <v>7</v>
      </c>
      <c r="D30" s="12">
        <v>0.4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2" x14ac:dyDescent="0.2">
      <c r="A31" s="8" t="s">
        <v>4</v>
      </c>
      <c r="B31" s="2" t="s">
        <v>8</v>
      </c>
      <c r="C31" s="3" t="s">
        <v>7</v>
      </c>
      <c r="D31" s="12">
        <f>D16</f>
        <v>6.02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9"/>
      <c r="B32" s="4" t="s">
        <v>40</v>
      </c>
      <c r="C32" s="5" t="s">
        <v>10</v>
      </c>
      <c r="D32" s="27">
        <f>D30*D31</f>
        <v>2.4079999999999999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0" x14ac:dyDescent="0.2">
      <c r="A33" s="121" t="s">
        <v>19</v>
      </c>
      <c r="B33" s="122"/>
      <c r="C33" s="123"/>
      <c r="D33" s="124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14"/>
      <c r="B34" s="15"/>
      <c r="C34" s="16" t="s">
        <v>0</v>
      </c>
      <c r="D34" s="17" t="s">
        <v>1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1" t="s">
        <v>2</v>
      </c>
      <c r="B35" s="2" t="s">
        <v>9</v>
      </c>
      <c r="C35" s="3" t="s">
        <v>7</v>
      </c>
      <c r="D35" s="12">
        <v>0.1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 t="s">
        <v>5</v>
      </c>
      <c r="B36" s="2" t="s">
        <v>11</v>
      </c>
      <c r="C36" s="3" t="s">
        <v>7</v>
      </c>
      <c r="D36" s="12">
        <v>0.25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8" t="s">
        <v>4</v>
      </c>
      <c r="B37" s="2" t="s">
        <v>8</v>
      </c>
      <c r="C37" s="3" t="s">
        <v>7</v>
      </c>
      <c r="D37" s="12">
        <f>D56</f>
        <v>6.02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x14ac:dyDescent="0.2">
      <c r="A38" s="8" t="s">
        <v>6</v>
      </c>
      <c r="B38" s="2" t="s">
        <v>33</v>
      </c>
      <c r="C38" s="3" t="s">
        <v>44</v>
      </c>
      <c r="D38" s="12">
        <v>2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s="11" customFormat="1" ht="13.5" customHeight="1" x14ac:dyDescent="0.2">
      <c r="A39" s="9"/>
      <c r="B39" s="4" t="s">
        <v>42</v>
      </c>
      <c r="C39" s="3" t="s">
        <v>3</v>
      </c>
      <c r="D39" s="28">
        <f>D38*D36*D37*D35</f>
        <v>0.30099999999999999</v>
      </c>
    </row>
    <row r="40" spans="1:250" s="11" customFormat="1" ht="13.5" customHeight="1" x14ac:dyDescent="0.2">
      <c r="A40" s="121" t="s">
        <v>23</v>
      </c>
      <c r="B40" s="122"/>
      <c r="C40" s="123"/>
      <c r="D40" s="124"/>
    </row>
    <row r="41" spans="1:250" x14ac:dyDescent="0.2">
      <c r="A41" s="14"/>
      <c r="B41" s="15"/>
      <c r="C41" s="16" t="s">
        <v>0</v>
      </c>
      <c r="D41" s="17" t="s">
        <v>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8" t="s">
        <v>2</v>
      </c>
      <c r="B42" s="2" t="s">
        <v>89</v>
      </c>
      <c r="C42" s="3" t="s">
        <v>17</v>
      </c>
      <c r="D42" s="12">
        <f>(D16/0.15)*0.88*0.15</f>
        <v>5.2975999999999992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8" t="s">
        <v>4</v>
      </c>
      <c r="B43" s="2" t="s">
        <v>90</v>
      </c>
      <c r="C43" s="3" t="s">
        <v>17</v>
      </c>
      <c r="D43" s="12">
        <f>D16*4*0.56</f>
        <v>13.4848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x14ac:dyDescent="0.2">
      <c r="A44" s="8"/>
      <c r="B44" s="4" t="s">
        <v>21</v>
      </c>
      <c r="C44" s="3" t="s">
        <v>17</v>
      </c>
      <c r="D44" s="27">
        <f>D43+D42</f>
        <v>18.782399999999999</v>
      </c>
      <c r="E44" s="13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</row>
    <row r="45" spans="1:250" s="11" customFormat="1" ht="13.5" customHeight="1" x14ac:dyDescent="0.2">
      <c r="A45" s="121" t="s">
        <v>179</v>
      </c>
      <c r="B45" s="122"/>
      <c r="C45" s="123"/>
      <c r="D45" s="124"/>
    </row>
    <row r="46" spans="1:250" x14ac:dyDescent="0.2">
      <c r="A46" s="8" t="s">
        <v>2</v>
      </c>
      <c r="B46" s="2" t="s">
        <v>224</v>
      </c>
      <c r="C46" s="3" t="s">
        <v>17</v>
      </c>
      <c r="D46" s="12">
        <f xml:space="preserve"> (9/0.15)*0.49*0.15</f>
        <v>4.4099999999999993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</row>
    <row r="47" spans="1:250" x14ac:dyDescent="0.2">
      <c r="A47" s="8" t="s">
        <v>4</v>
      </c>
      <c r="B47" s="2" t="s">
        <v>180</v>
      </c>
      <c r="C47" s="3" t="s">
        <v>17</v>
      </c>
      <c r="D47" s="12">
        <f xml:space="preserve"> 9*4*0.56</f>
        <v>20.160000000000004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</row>
    <row r="48" spans="1:250" x14ac:dyDescent="0.2">
      <c r="A48" s="8"/>
      <c r="B48" s="4" t="s">
        <v>21</v>
      </c>
      <c r="C48" s="3" t="s">
        <v>17</v>
      </c>
      <c r="D48" s="27">
        <f>D47+D46</f>
        <v>24.570000000000004</v>
      </c>
      <c r="E48" s="13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2" s="11" customFormat="1" ht="13.5" customHeight="1" x14ac:dyDescent="0.2">
      <c r="A49" s="121" t="s">
        <v>181</v>
      </c>
      <c r="B49" s="122"/>
      <c r="C49" s="123"/>
      <c r="D49" s="124"/>
    </row>
    <row r="50" spans="1:252" x14ac:dyDescent="0.2">
      <c r="A50" s="8" t="s">
        <v>2</v>
      </c>
      <c r="B50" s="2" t="s">
        <v>223</v>
      </c>
      <c r="C50" s="3" t="s">
        <v>17</v>
      </c>
      <c r="D50" s="12">
        <v>5.13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2" x14ac:dyDescent="0.2">
      <c r="A51" s="8" t="s">
        <v>4</v>
      </c>
      <c r="B51" s="2" t="s">
        <v>182</v>
      </c>
      <c r="C51" s="3" t="s">
        <v>17</v>
      </c>
      <c r="D51" s="12">
        <f xml:space="preserve"> (3.64+2.48+1+1.9)*4*0.56</f>
        <v>20.204800000000002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</row>
    <row r="52" spans="1:252" x14ac:dyDescent="0.2">
      <c r="A52" s="8"/>
      <c r="B52" s="4" t="s">
        <v>21</v>
      </c>
      <c r="C52" s="3" t="s">
        <v>17</v>
      </c>
      <c r="D52" s="27">
        <f>D51+D50</f>
        <v>25.334800000000001</v>
      </c>
      <c r="E52" s="13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</row>
    <row r="53" spans="1:252" x14ac:dyDescent="0.2">
      <c r="A53" s="121" t="s">
        <v>22</v>
      </c>
      <c r="B53" s="122"/>
      <c r="C53" s="123"/>
      <c r="D53" s="124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2" x14ac:dyDescent="0.2">
      <c r="A54" s="14"/>
      <c r="B54" s="15"/>
      <c r="C54" s="16" t="s">
        <v>0</v>
      </c>
      <c r="D54" s="17" t="s">
        <v>1</v>
      </c>
      <c r="E54" s="7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</row>
    <row r="55" spans="1:252" x14ac:dyDescent="0.2">
      <c r="A55" s="1" t="s">
        <v>2</v>
      </c>
      <c r="B55" s="2" t="s">
        <v>9</v>
      </c>
      <c r="C55" s="3" t="s">
        <v>7</v>
      </c>
      <c r="D55" s="12">
        <v>0.4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</row>
    <row r="56" spans="1:252" x14ac:dyDescent="0.2">
      <c r="A56" s="8" t="s">
        <v>4</v>
      </c>
      <c r="B56" s="2" t="s">
        <v>8</v>
      </c>
      <c r="C56" s="3" t="s">
        <v>7</v>
      </c>
      <c r="D56" s="12">
        <f>D16</f>
        <v>6.02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</row>
    <row r="57" spans="1:252" x14ac:dyDescent="0.2">
      <c r="A57" s="8" t="s">
        <v>5</v>
      </c>
      <c r="B57" s="2" t="s">
        <v>16</v>
      </c>
      <c r="C57" s="3" t="s">
        <v>7</v>
      </c>
      <c r="D57" s="12">
        <v>0.05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</row>
    <row r="58" spans="1:252" x14ac:dyDescent="0.2">
      <c r="A58" s="9"/>
      <c r="B58" s="4" t="s">
        <v>41</v>
      </c>
      <c r="C58" s="5" t="s">
        <v>3</v>
      </c>
      <c r="D58" s="27">
        <f>D57*D56*D55</f>
        <v>0.12040000000000001</v>
      </c>
      <c r="E58" s="13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2" x14ac:dyDescent="0.2">
      <c r="A59" s="121" t="s">
        <v>32</v>
      </c>
      <c r="B59" s="122"/>
      <c r="C59" s="123"/>
      <c r="D59" s="124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2" x14ac:dyDescent="0.2">
      <c r="A60" s="14"/>
      <c r="B60" s="15"/>
      <c r="C60" s="16" t="s">
        <v>0</v>
      </c>
      <c r="D60" s="17" t="s">
        <v>1</v>
      </c>
      <c r="E60" s="7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</row>
    <row r="61" spans="1:252" x14ac:dyDescent="0.2">
      <c r="A61" s="1" t="s">
        <v>2</v>
      </c>
      <c r="B61" s="2" t="s">
        <v>9</v>
      </c>
      <c r="C61" s="3" t="s">
        <v>7</v>
      </c>
      <c r="D61" s="12">
        <v>0.2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</row>
    <row r="62" spans="1:252" x14ac:dyDescent="0.2">
      <c r="A62" s="8" t="s">
        <v>4</v>
      </c>
      <c r="B62" s="2" t="s">
        <v>11</v>
      </c>
      <c r="C62" s="3" t="s">
        <v>7</v>
      </c>
      <c r="D62" s="12">
        <v>0.2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</row>
    <row r="63" spans="1:252" x14ac:dyDescent="0.2">
      <c r="A63" s="8" t="s">
        <v>5</v>
      </c>
      <c r="B63" s="2" t="s">
        <v>8</v>
      </c>
      <c r="C63" s="3" t="s">
        <v>7</v>
      </c>
      <c r="D63" s="12">
        <f>D56</f>
        <v>6.02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2" x14ac:dyDescent="0.2">
      <c r="A64" s="136" t="s">
        <v>42</v>
      </c>
      <c r="B64" s="137"/>
      <c r="C64" s="5" t="s">
        <v>3</v>
      </c>
      <c r="D64" s="27">
        <f>D62*D63*D61</f>
        <v>0.24080000000000001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2" s="6" customFormat="1" x14ac:dyDescent="0.2">
      <c r="A65" s="121" t="s">
        <v>55</v>
      </c>
      <c r="B65" s="122"/>
      <c r="C65" s="15"/>
      <c r="D65" s="21"/>
    </row>
    <row r="66" spans="1:252" x14ac:dyDescent="0.2">
      <c r="A66" s="14"/>
      <c r="B66" s="15"/>
      <c r="C66" s="16" t="s">
        <v>0</v>
      </c>
      <c r="D66" s="17" t="s">
        <v>1</v>
      </c>
      <c r="E66" s="7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</row>
    <row r="67" spans="1:252" x14ac:dyDescent="0.2">
      <c r="A67" s="1" t="s">
        <v>2</v>
      </c>
      <c r="B67" s="2" t="s">
        <v>9</v>
      </c>
      <c r="C67" s="3" t="s">
        <v>7</v>
      </c>
      <c r="D67" s="12">
        <v>0.06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</row>
    <row r="68" spans="1:252" x14ac:dyDescent="0.2">
      <c r="A68" s="8" t="s">
        <v>4</v>
      </c>
      <c r="B68" s="2" t="s">
        <v>8</v>
      </c>
      <c r="C68" s="3" t="s">
        <v>7</v>
      </c>
      <c r="D68" s="12">
        <v>0.16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</row>
    <row r="69" spans="1:252" x14ac:dyDescent="0.2">
      <c r="A69" s="8" t="s">
        <v>5</v>
      </c>
      <c r="B69" s="2" t="s">
        <v>11</v>
      </c>
      <c r="C69" s="3" t="s">
        <v>7</v>
      </c>
      <c r="D69" s="12">
        <v>3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</row>
    <row r="70" spans="1:252" x14ac:dyDescent="0.2">
      <c r="A70" s="8" t="s">
        <v>6</v>
      </c>
      <c r="B70" s="2" t="s">
        <v>13</v>
      </c>
      <c r="C70" s="3" t="s">
        <v>12</v>
      </c>
      <c r="D70" s="12">
        <v>3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</row>
    <row r="71" spans="1:252" x14ac:dyDescent="0.2">
      <c r="A71" s="9"/>
      <c r="B71" s="136" t="s">
        <v>42</v>
      </c>
      <c r="C71" s="137"/>
      <c r="D71" s="27">
        <f>D67*D68*D69*D70</f>
        <v>8.6400000000000005E-2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</row>
    <row r="72" spans="1:252" s="11" customFormat="1" ht="13.5" customHeight="1" x14ac:dyDescent="0.2">
      <c r="A72" s="121" t="s">
        <v>183</v>
      </c>
      <c r="B72" s="122"/>
      <c r="C72" s="123"/>
      <c r="D72" s="124"/>
    </row>
    <row r="73" spans="1:252" x14ac:dyDescent="0.2">
      <c r="A73" s="14"/>
      <c r="B73" s="15"/>
      <c r="C73" s="16" t="s">
        <v>0</v>
      </c>
      <c r="D73" s="17" t="s">
        <v>1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2" x14ac:dyDescent="0.2">
      <c r="A74" s="1" t="s">
        <v>2</v>
      </c>
      <c r="B74" s="2" t="s">
        <v>9</v>
      </c>
      <c r="C74" s="3" t="s">
        <v>7</v>
      </c>
      <c r="D74" s="12">
        <v>0.09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</row>
    <row r="75" spans="1:252" x14ac:dyDescent="0.2">
      <c r="A75" s="8" t="s">
        <v>4</v>
      </c>
      <c r="B75" s="2" t="s">
        <v>184</v>
      </c>
      <c r="C75" s="3" t="s">
        <v>7</v>
      </c>
      <c r="D75" s="12">
        <f>(3.54+2.48+1+1.9)</f>
        <v>8.92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</row>
    <row r="76" spans="1:252" x14ac:dyDescent="0.2">
      <c r="A76" s="8" t="s">
        <v>5</v>
      </c>
      <c r="B76" s="2" t="s">
        <v>11</v>
      </c>
      <c r="C76" s="3" t="s">
        <v>7</v>
      </c>
      <c r="D76" s="12">
        <v>0.2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</row>
    <row r="77" spans="1:252" x14ac:dyDescent="0.2">
      <c r="A77" s="33"/>
      <c r="B77" s="136" t="s">
        <v>42</v>
      </c>
      <c r="C77" s="137"/>
      <c r="D77" s="98">
        <f>D76*D75*D74</f>
        <v>0.16056000000000001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</row>
    <row r="78" spans="1:252" s="11" customFormat="1" ht="13.5" customHeight="1" x14ac:dyDescent="0.2">
      <c r="A78" s="121" t="s">
        <v>28</v>
      </c>
      <c r="B78" s="122"/>
      <c r="C78" s="123"/>
      <c r="D78" s="124"/>
    </row>
    <row r="79" spans="1:252" ht="15.75" customHeight="1" x14ac:dyDescent="0.2">
      <c r="A79" s="14"/>
      <c r="B79" s="15"/>
      <c r="C79" s="16" t="s">
        <v>0</v>
      </c>
      <c r="D79" s="17" t="s">
        <v>1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2" x14ac:dyDescent="0.2">
      <c r="A80" s="1" t="s">
        <v>2</v>
      </c>
      <c r="B80" s="2" t="s">
        <v>9</v>
      </c>
      <c r="C80" s="3" t="s">
        <v>7</v>
      </c>
      <c r="D80" s="12">
        <v>0.2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</row>
    <row r="81" spans="1:252" x14ac:dyDescent="0.2">
      <c r="A81" s="8" t="s">
        <v>4</v>
      </c>
      <c r="B81" s="2" t="s">
        <v>11</v>
      </c>
      <c r="C81" s="3" t="s">
        <v>7</v>
      </c>
      <c r="D81" s="12">
        <v>0.2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2" x14ac:dyDescent="0.2">
      <c r="A82" s="8" t="s">
        <v>5</v>
      </c>
      <c r="B82" s="2" t="s">
        <v>8</v>
      </c>
      <c r="C82" s="3" t="s">
        <v>7</v>
      </c>
      <c r="D82" s="12">
        <f>D16</f>
        <v>6.02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2" x14ac:dyDescent="0.2">
      <c r="A83" s="9"/>
      <c r="B83" s="4" t="s">
        <v>24</v>
      </c>
      <c r="C83" s="5" t="s">
        <v>3</v>
      </c>
      <c r="D83" s="27">
        <f>D80*D81*D82</f>
        <v>0.24080000000000004</v>
      </c>
      <c r="E83" s="7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</row>
    <row r="84" spans="1:252" s="11" customFormat="1" ht="13.5" customHeight="1" x14ac:dyDescent="0.2">
      <c r="A84" s="121" t="s">
        <v>192</v>
      </c>
      <c r="B84" s="122"/>
      <c r="C84" s="123"/>
      <c r="D84" s="124"/>
    </row>
    <row r="85" spans="1:252" ht="15.75" customHeight="1" x14ac:dyDescent="0.2">
      <c r="A85" s="14"/>
      <c r="B85" s="15"/>
      <c r="C85" s="16" t="s">
        <v>0</v>
      </c>
      <c r="D85" s="17" t="s">
        <v>1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2" x14ac:dyDescent="0.2">
      <c r="A86" s="1" t="s">
        <v>2</v>
      </c>
      <c r="B86" s="2" t="s">
        <v>103</v>
      </c>
      <c r="C86" s="3" t="s">
        <v>7</v>
      </c>
      <c r="D86" s="12">
        <v>0.6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2" x14ac:dyDescent="0.2">
      <c r="A87" s="8" t="s">
        <v>4</v>
      </c>
      <c r="B87" s="2" t="s">
        <v>91</v>
      </c>
      <c r="C87" s="3" t="s">
        <v>7</v>
      </c>
      <c r="D87" s="12">
        <f>D16</f>
        <v>6.02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2" x14ac:dyDescent="0.2">
      <c r="A88" s="9"/>
      <c r="B88" s="4" t="s">
        <v>14</v>
      </c>
      <c r="C88" s="5" t="s">
        <v>10</v>
      </c>
      <c r="D88" s="27">
        <f>D87*D86</f>
        <v>3.6119999999999997</v>
      </c>
      <c r="E88" s="7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</row>
    <row r="89" spans="1:252" s="11" customFormat="1" ht="13.5" customHeight="1" x14ac:dyDescent="0.2">
      <c r="A89" s="121" t="s">
        <v>193</v>
      </c>
      <c r="B89" s="122"/>
      <c r="C89" s="123"/>
      <c r="D89" s="124"/>
    </row>
    <row r="90" spans="1:252" ht="15.75" customHeight="1" x14ac:dyDescent="0.2">
      <c r="A90" s="14"/>
      <c r="B90" s="15"/>
      <c r="C90" s="16" t="s">
        <v>0</v>
      </c>
      <c r="D90" s="17" t="s">
        <v>1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2" x14ac:dyDescent="0.2">
      <c r="A91" s="1" t="s">
        <v>2</v>
      </c>
      <c r="B91" s="2" t="s">
        <v>194</v>
      </c>
      <c r="C91" s="3" t="s">
        <v>7</v>
      </c>
      <c r="D91" s="12">
        <f>(3.54+2.62)</f>
        <v>6.16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2" x14ac:dyDescent="0.2">
      <c r="A92" s="8" t="s">
        <v>4</v>
      </c>
      <c r="B92" s="2" t="s">
        <v>11</v>
      </c>
      <c r="C92" s="3" t="s">
        <v>7</v>
      </c>
      <c r="D92" s="12">
        <v>0.6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2" x14ac:dyDescent="0.2">
      <c r="A93" s="9"/>
      <c r="B93" s="4" t="s">
        <v>14</v>
      </c>
      <c r="C93" s="5" t="s">
        <v>10</v>
      </c>
      <c r="D93" s="27">
        <f>D92*D91</f>
        <v>3.6959999999999997</v>
      </c>
      <c r="E93" s="7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</row>
    <row r="94" spans="1:252" x14ac:dyDescent="0.2">
      <c r="A94" s="121" t="s">
        <v>51</v>
      </c>
      <c r="B94" s="122"/>
      <c r="C94" s="123"/>
      <c r="D94" s="124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2" x14ac:dyDescent="0.2">
      <c r="A95" s="14"/>
      <c r="B95" s="15"/>
      <c r="C95" s="16" t="s">
        <v>0</v>
      </c>
      <c r="D95" s="17" t="s">
        <v>1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2" x14ac:dyDescent="0.2">
      <c r="A96" s="1" t="s">
        <v>2</v>
      </c>
      <c r="B96" s="2" t="s">
        <v>95</v>
      </c>
      <c r="C96" s="3" t="s">
        <v>7</v>
      </c>
      <c r="D96" s="12">
        <f>(3.54+2.48)+2</f>
        <v>8.02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0" x14ac:dyDescent="0.2">
      <c r="A97" s="1" t="s">
        <v>4</v>
      </c>
      <c r="B97" s="2" t="s">
        <v>11</v>
      </c>
      <c r="C97" s="3" t="s">
        <v>7</v>
      </c>
      <c r="D97" s="12">
        <v>2.8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0" x14ac:dyDescent="0.2">
      <c r="A98" s="1" t="s">
        <v>6</v>
      </c>
      <c r="B98" s="2" t="s">
        <v>92</v>
      </c>
      <c r="C98" s="3" t="s">
        <v>10</v>
      </c>
      <c r="D98" s="12">
        <f>(2.47*1.1)+(1.65*2)</f>
        <v>6.0170000000000003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</row>
    <row r="99" spans="1:250" x14ac:dyDescent="0.2">
      <c r="A99" s="9"/>
      <c r="B99" s="4" t="s">
        <v>14</v>
      </c>
      <c r="C99" s="5" t="s">
        <v>10</v>
      </c>
      <c r="D99" s="27">
        <f>(D96*D97)+D98</f>
        <v>28.472999999999995</v>
      </c>
      <c r="E99" s="13"/>
      <c r="F99" s="6"/>
      <c r="G99" s="6"/>
      <c r="H99" s="6"/>
      <c r="I99" s="6"/>
      <c r="J99" s="6"/>
      <c r="K99" s="6"/>
      <c r="L99" s="6"/>
      <c r="M99" s="6"/>
      <c r="N99" s="6"/>
      <c r="O99" s="13"/>
      <c r="P99" s="13"/>
      <c r="Q99" s="13"/>
      <c r="R99" s="13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</row>
    <row r="100" spans="1:250" x14ac:dyDescent="0.2">
      <c r="A100" s="121" t="s">
        <v>52</v>
      </c>
      <c r="B100" s="122"/>
      <c r="C100" s="123"/>
      <c r="D100" s="124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</row>
    <row r="101" spans="1:250" x14ac:dyDescent="0.2">
      <c r="A101" s="14"/>
      <c r="B101" s="15"/>
      <c r="C101" s="16" t="s">
        <v>0</v>
      </c>
      <c r="D101" s="17" t="s">
        <v>1</v>
      </c>
      <c r="E101" s="6"/>
      <c r="F101" s="13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</row>
    <row r="102" spans="1:250" x14ac:dyDescent="0.2">
      <c r="A102" s="1" t="s">
        <v>2</v>
      </c>
      <c r="B102" s="2" t="s">
        <v>189</v>
      </c>
      <c r="C102" s="3" t="s">
        <v>10</v>
      </c>
      <c r="D102" s="27">
        <f>11.89*1.3</f>
        <v>15.457000000000001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0" x14ac:dyDescent="0.2">
      <c r="A103" s="29" t="s">
        <v>4</v>
      </c>
      <c r="B103" s="24" t="s">
        <v>86</v>
      </c>
      <c r="C103" s="45" t="s">
        <v>7</v>
      </c>
      <c r="D103" s="44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</row>
    <row r="104" spans="1:250" x14ac:dyDescent="0.2">
      <c r="A104" s="29" t="s">
        <v>5</v>
      </c>
      <c r="B104" s="24" t="s">
        <v>188</v>
      </c>
      <c r="C104" s="45" t="s">
        <v>7</v>
      </c>
      <c r="D104" s="44">
        <v>3.55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</row>
    <row r="105" spans="1:250" x14ac:dyDescent="0.2">
      <c r="A105" s="29"/>
      <c r="B105" s="24"/>
      <c r="C105" s="45"/>
      <c r="D105" s="44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0" s="35" customFormat="1" ht="13.5" customHeight="1" x14ac:dyDescent="0.2">
      <c r="A106" s="121" t="s">
        <v>29</v>
      </c>
      <c r="B106" s="122"/>
      <c r="C106" s="123"/>
      <c r="D106" s="124"/>
    </row>
    <row r="107" spans="1:250" s="38" customFormat="1" x14ac:dyDescent="0.2">
      <c r="A107" s="14"/>
      <c r="B107" s="15"/>
      <c r="C107" s="16" t="s">
        <v>0</v>
      </c>
      <c r="D107" s="17" t="s">
        <v>1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  <c r="HN107" s="37"/>
      <c r="HO107" s="37"/>
      <c r="HP107" s="37"/>
      <c r="HQ107" s="37"/>
      <c r="HR107" s="37"/>
      <c r="HS107" s="37"/>
      <c r="HT107" s="37"/>
      <c r="HU107" s="37"/>
      <c r="HV107" s="37"/>
      <c r="HW107" s="37"/>
      <c r="HX107" s="37"/>
      <c r="HY107" s="37"/>
      <c r="HZ107" s="37"/>
      <c r="IA107" s="37"/>
      <c r="IB107" s="37"/>
      <c r="IC107" s="37"/>
      <c r="ID107" s="37"/>
      <c r="IE107" s="37"/>
      <c r="IF107" s="37"/>
      <c r="IG107" s="37"/>
      <c r="IH107" s="37"/>
      <c r="II107" s="37"/>
      <c r="IJ107" s="37"/>
      <c r="IK107" s="37"/>
      <c r="IL107" s="37"/>
      <c r="IM107" s="37"/>
      <c r="IN107" s="37"/>
      <c r="IO107" s="37"/>
      <c r="IP107" s="37"/>
    </row>
    <row r="108" spans="1:250" s="38" customFormat="1" x14ac:dyDescent="0.2">
      <c r="A108" s="8" t="s">
        <v>2</v>
      </c>
      <c r="B108" s="2" t="s">
        <v>8</v>
      </c>
      <c r="C108" s="3" t="s">
        <v>7</v>
      </c>
      <c r="D108" s="12">
        <v>0.3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9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37"/>
      <c r="IG108" s="37"/>
      <c r="IH108" s="37"/>
      <c r="II108" s="37"/>
      <c r="IJ108" s="37"/>
      <c r="IK108" s="37"/>
      <c r="IL108" s="37"/>
      <c r="IM108" s="37"/>
      <c r="IN108" s="37"/>
      <c r="IO108" s="37"/>
      <c r="IP108" s="37"/>
    </row>
    <row r="109" spans="1:250" s="38" customFormat="1" x14ac:dyDescent="0.2">
      <c r="A109" s="8" t="s">
        <v>4</v>
      </c>
      <c r="B109" s="2" t="s">
        <v>11</v>
      </c>
      <c r="C109" s="3" t="s">
        <v>7</v>
      </c>
      <c r="D109" s="12">
        <v>3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9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  <c r="FT109" s="37"/>
      <c r="FU109" s="37"/>
      <c r="FV109" s="37"/>
      <c r="FW109" s="37"/>
      <c r="FX109" s="37"/>
      <c r="FY109" s="37"/>
      <c r="FZ109" s="37"/>
      <c r="GA109" s="37"/>
      <c r="GB109" s="37"/>
      <c r="GC109" s="37"/>
      <c r="GD109" s="37"/>
      <c r="GE109" s="37"/>
      <c r="GF109" s="37"/>
      <c r="GG109" s="37"/>
      <c r="GH109" s="37"/>
      <c r="GI109" s="37"/>
      <c r="GJ109" s="37"/>
      <c r="GK109" s="37"/>
      <c r="GL109" s="37"/>
      <c r="GM109" s="37"/>
      <c r="GN109" s="37"/>
      <c r="GO109" s="37"/>
      <c r="GP109" s="37"/>
      <c r="GQ109" s="37"/>
      <c r="GR109" s="37"/>
      <c r="GS109" s="37"/>
      <c r="GT109" s="37"/>
      <c r="GU109" s="37"/>
      <c r="GV109" s="37"/>
      <c r="GW109" s="37"/>
      <c r="GX109" s="37"/>
      <c r="GY109" s="37"/>
      <c r="GZ109" s="37"/>
      <c r="HA109" s="37"/>
      <c r="HB109" s="37"/>
      <c r="HC109" s="37"/>
      <c r="HD109" s="37"/>
      <c r="HE109" s="37"/>
      <c r="HF109" s="37"/>
      <c r="HG109" s="37"/>
      <c r="HH109" s="37"/>
      <c r="HI109" s="37"/>
      <c r="HJ109" s="37"/>
      <c r="HK109" s="37"/>
      <c r="HL109" s="37"/>
      <c r="HM109" s="37"/>
      <c r="HN109" s="37"/>
      <c r="HO109" s="37"/>
      <c r="HP109" s="37"/>
      <c r="HQ109" s="37"/>
      <c r="HR109" s="37"/>
      <c r="HS109" s="37"/>
      <c r="HT109" s="37"/>
      <c r="HU109" s="37"/>
      <c r="HV109" s="37"/>
      <c r="HW109" s="37"/>
      <c r="HX109" s="37"/>
      <c r="HY109" s="37"/>
      <c r="HZ109" s="37"/>
      <c r="IA109" s="37"/>
      <c r="IB109" s="37"/>
      <c r="IC109" s="37"/>
      <c r="ID109" s="37"/>
      <c r="IE109" s="37"/>
      <c r="IF109" s="37"/>
      <c r="IG109" s="37"/>
      <c r="IH109" s="37"/>
      <c r="II109" s="37"/>
      <c r="IJ109" s="37"/>
      <c r="IK109" s="37"/>
      <c r="IL109" s="37"/>
      <c r="IM109" s="37"/>
      <c r="IN109" s="37"/>
      <c r="IO109" s="37"/>
      <c r="IP109" s="37"/>
    </row>
    <row r="110" spans="1:250" s="38" customFormat="1" x14ac:dyDescent="0.2">
      <c r="A110" s="8" t="s">
        <v>5</v>
      </c>
      <c r="B110" s="2" t="s">
        <v>53</v>
      </c>
      <c r="C110" s="3"/>
      <c r="D110" s="12">
        <v>6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37"/>
      <c r="EZ110" s="37"/>
      <c r="FA110" s="37"/>
      <c r="FB110" s="37"/>
      <c r="FC110" s="37"/>
      <c r="FD110" s="37"/>
      <c r="FE110" s="37"/>
      <c r="FF110" s="37"/>
      <c r="FG110" s="37"/>
      <c r="FH110" s="37"/>
      <c r="FI110" s="37"/>
      <c r="FJ110" s="37"/>
      <c r="FK110" s="37"/>
      <c r="FL110" s="37"/>
      <c r="FM110" s="37"/>
      <c r="FN110" s="37"/>
      <c r="FO110" s="37"/>
      <c r="FP110" s="37"/>
      <c r="FQ110" s="37"/>
      <c r="FR110" s="37"/>
      <c r="FS110" s="37"/>
      <c r="FT110" s="37"/>
      <c r="FU110" s="37"/>
      <c r="FV110" s="37"/>
      <c r="FW110" s="37"/>
      <c r="FX110" s="37"/>
      <c r="FY110" s="37"/>
      <c r="FZ110" s="37"/>
      <c r="GA110" s="37"/>
      <c r="GB110" s="37"/>
      <c r="GC110" s="37"/>
      <c r="GD110" s="37"/>
      <c r="GE110" s="37"/>
      <c r="GF110" s="37"/>
      <c r="GG110" s="37"/>
      <c r="GH110" s="37"/>
      <c r="GI110" s="37"/>
      <c r="GJ110" s="37"/>
      <c r="GK110" s="37"/>
      <c r="GL110" s="37"/>
      <c r="GM110" s="37"/>
      <c r="GN110" s="37"/>
      <c r="GO110" s="37"/>
      <c r="GP110" s="37"/>
      <c r="GQ110" s="37"/>
      <c r="GR110" s="37"/>
      <c r="GS110" s="37"/>
      <c r="GT110" s="37"/>
      <c r="GU110" s="37"/>
      <c r="GV110" s="37"/>
      <c r="GW110" s="37"/>
      <c r="GX110" s="37"/>
      <c r="GY110" s="37"/>
      <c r="GZ110" s="37"/>
      <c r="HA110" s="37"/>
      <c r="HB110" s="37"/>
      <c r="HC110" s="37"/>
      <c r="HD110" s="37"/>
      <c r="HE110" s="37"/>
      <c r="HF110" s="37"/>
      <c r="HG110" s="37"/>
      <c r="HH110" s="37"/>
      <c r="HI110" s="37"/>
      <c r="HJ110" s="37"/>
      <c r="HK110" s="37"/>
      <c r="HL110" s="37"/>
      <c r="HM110" s="37"/>
      <c r="HN110" s="37"/>
      <c r="HO110" s="37"/>
      <c r="HP110" s="37"/>
      <c r="HQ110" s="37"/>
      <c r="HR110" s="37"/>
      <c r="HS110" s="37"/>
      <c r="HT110" s="37"/>
      <c r="HU110" s="37"/>
      <c r="HV110" s="37"/>
      <c r="HW110" s="37"/>
      <c r="HX110" s="37"/>
      <c r="HY110" s="37"/>
      <c r="HZ110" s="37"/>
      <c r="IA110" s="37"/>
      <c r="IB110" s="37"/>
      <c r="IC110" s="37"/>
      <c r="ID110" s="37"/>
      <c r="IE110" s="37"/>
      <c r="IF110" s="37"/>
      <c r="IG110" s="37"/>
      <c r="IH110" s="37"/>
      <c r="II110" s="37"/>
      <c r="IJ110" s="37"/>
      <c r="IK110" s="37"/>
      <c r="IL110" s="37"/>
      <c r="IM110" s="37"/>
      <c r="IN110" s="37"/>
      <c r="IO110" s="37"/>
      <c r="IP110" s="37"/>
    </row>
    <row r="111" spans="1:250" s="38" customFormat="1" x14ac:dyDescent="0.2">
      <c r="A111" s="8"/>
      <c r="B111" s="4" t="s">
        <v>54</v>
      </c>
      <c r="C111" s="3" t="s">
        <v>10</v>
      </c>
      <c r="D111" s="27">
        <f>D110*D108</f>
        <v>1.7999999999999998</v>
      </c>
      <c r="E111" s="39"/>
      <c r="F111" s="37"/>
      <c r="G111" s="37"/>
      <c r="H111" s="37"/>
      <c r="I111" s="37"/>
      <c r="J111" s="37"/>
      <c r="K111" s="37"/>
      <c r="L111" s="37"/>
      <c r="M111" s="37"/>
      <c r="N111" s="37"/>
      <c r="O111" s="39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  <c r="FT111" s="37"/>
      <c r="FU111" s="37"/>
      <c r="FV111" s="37"/>
      <c r="FW111" s="37"/>
      <c r="FX111" s="37"/>
      <c r="FY111" s="37"/>
      <c r="FZ111" s="37"/>
      <c r="GA111" s="37"/>
      <c r="GB111" s="37"/>
      <c r="GC111" s="37"/>
      <c r="GD111" s="37"/>
      <c r="GE111" s="37"/>
      <c r="GF111" s="37"/>
      <c r="GG111" s="37"/>
      <c r="GH111" s="37"/>
      <c r="GI111" s="37"/>
      <c r="GJ111" s="37"/>
      <c r="GK111" s="37"/>
      <c r="GL111" s="37"/>
      <c r="GM111" s="37"/>
      <c r="GN111" s="37"/>
      <c r="GO111" s="37"/>
      <c r="GP111" s="37"/>
      <c r="GQ111" s="37"/>
      <c r="GR111" s="37"/>
      <c r="GS111" s="37"/>
      <c r="GT111" s="37"/>
      <c r="GU111" s="37"/>
      <c r="GV111" s="37"/>
      <c r="GW111" s="37"/>
      <c r="GX111" s="37"/>
      <c r="GY111" s="37"/>
      <c r="GZ111" s="37"/>
      <c r="HA111" s="37"/>
      <c r="HB111" s="37"/>
      <c r="HC111" s="37"/>
      <c r="HD111" s="37"/>
      <c r="HE111" s="37"/>
      <c r="HF111" s="37"/>
      <c r="HG111" s="37"/>
      <c r="HH111" s="37"/>
      <c r="HI111" s="37"/>
      <c r="HJ111" s="37"/>
      <c r="HK111" s="37"/>
      <c r="HL111" s="37"/>
      <c r="HM111" s="37"/>
      <c r="HN111" s="37"/>
      <c r="HO111" s="37"/>
      <c r="HP111" s="37"/>
      <c r="HQ111" s="37"/>
      <c r="HR111" s="37"/>
      <c r="HS111" s="37"/>
      <c r="HT111" s="37"/>
      <c r="HU111" s="37"/>
      <c r="HV111" s="37"/>
      <c r="HW111" s="37"/>
      <c r="HX111" s="37"/>
      <c r="HY111" s="37"/>
      <c r="HZ111" s="37"/>
      <c r="IA111" s="37"/>
      <c r="IB111" s="37"/>
      <c r="IC111" s="37"/>
      <c r="ID111" s="37"/>
      <c r="IE111" s="37"/>
      <c r="IF111" s="37"/>
      <c r="IG111" s="37"/>
      <c r="IH111" s="37"/>
      <c r="II111" s="37"/>
      <c r="IJ111" s="37"/>
      <c r="IK111" s="37"/>
      <c r="IL111" s="37"/>
      <c r="IM111" s="37"/>
      <c r="IN111" s="37"/>
      <c r="IO111" s="37"/>
      <c r="IP111" s="37"/>
    </row>
    <row r="112" spans="1:250" s="11" customFormat="1" ht="13.5" hidden="1" customHeight="1" x14ac:dyDescent="0.2">
      <c r="A112" s="121" t="s">
        <v>29</v>
      </c>
      <c r="B112" s="122"/>
      <c r="C112" s="123"/>
      <c r="D112" s="124"/>
    </row>
    <row r="113" spans="1:250" hidden="1" x14ac:dyDescent="0.2">
      <c r="A113" s="14"/>
      <c r="B113" s="15"/>
      <c r="C113" s="16" t="s">
        <v>0</v>
      </c>
      <c r="D113" s="17" t="s">
        <v>1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hidden="1" x14ac:dyDescent="0.2">
      <c r="A114" s="8" t="s">
        <v>2</v>
      </c>
      <c r="B114" s="2" t="s">
        <v>9</v>
      </c>
      <c r="C114" s="3" t="s">
        <v>7</v>
      </c>
      <c r="D114" s="12">
        <v>0.2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hidden="1" x14ac:dyDescent="0.2">
      <c r="A115" s="8" t="s">
        <v>4</v>
      </c>
      <c r="B115" s="2" t="s">
        <v>11</v>
      </c>
      <c r="C115" s="3" t="s">
        <v>7</v>
      </c>
      <c r="D115" s="12">
        <v>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hidden="1" x14ac:dyDescent="0.2">
      <c r="A116" s="8" t="s">
        <v>5</v>
      </c>
      <c r="B116" s="2" t="s">
        <v>27</v>
      </c>
      <c r="C116" s="3" t="s">
        <v>12</v>
      </c>
      <c r="D116" s="12">
        <v>2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</row>
    <row r="117" spans="1:250" hidden="1" x14ac:dyDescent="0.2">
      <c r="A117" s="8" t="s">
        <v>6</v>
      </c>
      <c r="B117" s="2" t="s">
        <v>13</v>
      </c>
      <c r="C117" s="3" t="s">
        <v>12</v>
      </c>
      <c r="D117" s="12">
        <v>16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</row>
    <row r="118" spans="1:250" hidden="1" x14ac:dyDescent="0.2">
      <c r="A118" s="8"/>
      <c r="B118" s="4" t="s">
        <v>14</v>
      </c>
      <c r="C118" s="3" t="s">
        <v>10</v>
      </c>
      <c r="D118" s="19">
        <f>D114*D115*D116*D117</f>
        <v>19.200000000000003</v>
      </c>
      <c r="E118" s="13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</row>
    <row r="119" spans="1:250" s="11" customFormat="1" ht="13.5" hidden="1" customHeight="1" x14ac:dyDescent="0.2">
      <c r="A119" s="121" t="s">
        <v>47</v>
      </c>
      <c r="B119" s="122"/>
      <c r="C119" s="123"/>
      <c r="D119" s="124"/>
    </row>
    <row r="120" spans="1:250" hidden="1" x14ac:dyDescent="0.2">
      <c r="A120" s="14"/>
      <c r="B120" s="15"/>
      <c r="C120" s="16" t="s">
        <v>0</v>
      </c>
      <c r="D120" s="17" t="s">
        <v>1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</row>
    <row r="121" spans="1:250" hidden="1" x14ac:dyDescent="0.2">
      <c r="A121" s="8" t="s">
        <v>2</v>
      </c>
      <c r="B121" s="2" t="s">
        <v>9</v>
      </c>
      <c r="C121" s="3" t="s">
        <v>7</v>
      </c>
      <c r="D121" s="12">
        <v>0.2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</row>
    <row r="122" spans="1:250" hidden="1" x14ac:dyDescent="0.2">
      <c r="A122" s="8" t="s">
        <v>4</v>
      </c>
      <c r="B122" s="2" t="s">
        <v>27</v>
      </c>
      <c r="C122" s="3" t="s">
        <v>12</v>
      </c>
      <c r="D122" s="12">
        <v>2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</row>
    <row r="123" spans="1:250" hidden="1" x14ac:dyDescent="0.2">
      <c r="A123" s="8" t="s">
        <v>5</v>
      </c>
      <c r="B123" s="2" t="s">
        <v>13</v>
      </c>
      <c r="C123" s="3" t="s">
        <v>12</v>
      </c>
      <c r="D123" s="12">
        <v>30.28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idden="1" x14ac:dyDescent="0.2">
      <c r="A124" s="8"/>
      <c r="B124" s="4" t="s">
        <v>14</v>
      </c>
      <c r="C124" s="3" t="s">
        <v>10</v>
      </c>
      <c r="D124" s="19">
        <f>D123*D122*D121</f>
        <v>12.112000000000002</v>
      </c>
      <c r="E124" s="13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s="11" customFormat="1" ht="13.5" hidden="1" customHeight="1" x14ac:dyDescent="0.2">
      <c r="A125" s="121" t="s">
        <v>29</v>
      </c>
      <c r="B125" s="122"/>
      <c r="C125" s="123"/>
      <c r="D125" s="124"/>
    </row>
    <row r="126" spans="1:250" hidden="1" x14ac:dyDescent="0.2">
      <c r="A126" s="14"/>
      <c r="B126" s="15"/>
      <c r="C126" s="16" t="s">
        <v>0</v>
      </c>
      <c r="D126" s="17" t="s">
        <v>1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idden="1" x14ac:dyDescent="0.2">
      <c r="A127" s="8" t="s">
        <v>2</v>
      </c>
      <c r="B127" s="2" t="s">
        <v>9</v>
      </c>
      <c r="C127" s="3" t="s">
        <v>7</v>
      </c>
      <c r="D127" s="12">
        <v>0.2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hidden="1" x14ac:dyDescent="0.2">
      <c r="A128" s="8" t="s">
        <v>4</v>
      </c>
      <c r="B128" s="2" t="s">
        <v>11</v>
      </c>
      <c r="C128" s="3" t="s">
        <v>7</v>
      </c>
      <c r="D128" s="12">
        <v>3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</row>
    <row r="129" spans="1:250" hidden="1" x14ac:dyDescent="0.2">
      <c r="A129" s="8" t="s">
        <v>5</v>
      </c>
      <c r="B129" s="2" t="s">
        <v>27</v>
      </c>
      <c r="C129" s="3" t="s">
        <v>12</v>
      </c>
      <c r="D129" s="12">
        <v>2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</row>
    <row r="130" spans="1:250" hidden="1" x14ac:dyDescent="0.2">
      <c r="A130" s="8" t="s">
        <v>6</v>
      </c>
      <c r="B130" s="2" t="s">
        <v>13</v>
      </c>
      <c r="C130" s="3" t="s">
        <v>12</v>
      </c>
      <c r="D130" s="12">
        <v>16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idden="1" x14ac:dyDescent="0.2">
      <c r="A131" s="8"/>
      <c r="B131" s="4" t="s">
        <v>14</v>
      </c>
      <c r="C131" s="3" t="s">
        <v>10</v>
      </c>
      <c r="D131" s="19">
        <f>D127*D128*D129*D130</f>
        <v>19.200000000000003</v>
      </c>
      <c r="E131" s="13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s="11" customFormat="1" ht="13.5" hidden="1" customHeight="1" x14ac:dyDescent="0.2">
      <c r="A132" s="121" t="s">
        <v>47</v>
      </c>
      <c r="B132" s="122"/>
      <c r="C132" s="123"/>
      <c r="D132" s="124"/>
    </row>
    <row r="133" spans="1:250" hidden="1" x14ac:dyDescent="0.2">
      <c r="A133" s="14"/>
      <c r="B133" s="15"/>
      <c r="C133" s="16" t="s">
        <v>0</v>
      </c>
      <c r="D133" s="17" t="s">
        <v>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hidden="1" x14ac:dyDescent="0.2">
      <c r="A134" s="8" t="s">
        <v>2</v>
      </c>
      <c r="B134" s="2" t="s">
        <v>9</v>
      </c>
      <c r="C134" s="3" t="s">
        <v>7</v>
      </c>
      <c r="D134" s="12">
        <v>0.2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</row>
    <row r="135" spans="1:250" hidden="1" x14ac:dyDescent="0.2">
      <c r="A135" s="8" t="s">
        <v>4</v>
      </c>
      <c r="B135" s="2" t="s">
        <v>27</v>
      </c>
      <c r="C135" s="3" t="s">
        <v>12</v>
      </c>
      <c r="D135" s="12">
        <v>2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</row>
    <row r="136" spans="1:250" hidden="1" x14ac:dyDescent="0.2">
      <c r="A136" s="8" t="s">
        <v>5</v>
      </c>
      <c r="B136" s="2" t="s">
        <v>13</v>
      </c>
      <c r="C136" s="3" t="s">
        <v>12</v>
      </c>
      <c r="D136" s="12">
        <v>30.28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idden="1" x14ac:dyDescent="0.2">
      <c r="A137" s="8"/>
      <c r="B137" s="4" t="s">
        <v>14</v>
      </c>
      <c r="C137" s="3" t="s">
        <v>10</v>
      </c>
      <c r="D137" s="19">
        <f>D136*D135*D134</f>
        <v>12.112000000000002</v>
      </c>
      <c r="E137" s="13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s="6" customFormat="1" x14ac:dyDescent="0.2">
      <c r="A138" s="121" t="s">
        <v>38</v>
      </c>
      <c r="B138" s="122"/>
      <c r="C138" s="123"/>
      <c r="D138" s="124"/>
    </row>
    <row r="139" spans="1:250" s="6" customFormat="1" x14ac:dyDescent="0.2">
      <c r="A139" s="14"/>
      <c r="B139" s="15"/>
      <c r="C139" s="16" t="s">
        <v>0</v>
      </c>
      <c r="D139" s="17" t="s">
        <v>1</v>
      </c>
    </row>
    <row r="140" spans="1:250" s="6" customFormat="1" x14ac:dyDescent="0.2">
      <c r="A140" s="1" t="s">
        <v>2</v>
      </c>
      <c r="B140" s="2" t="s">
        <v>186</v>
      </c>
      <c r="C140" s="3" t="s">
        <v>10</v>
      </c>
      <c r="D140" s="12">
        <f>3.4*2.48</f>
        <v>8.4320000000000004</v>
      </c>
    </row>
    <row r="141" spans="1:250" s="6" customFormat="1" x14ac:dyDescent="0.2">
      <c r="A141" s="8" t="s">
        <v>4</v>
      </c>
      <c r="B141" s="2" t="s">
        <v>16</v>
      </c>
      <c r="C141" s="3" t="s">
        <v>7</v>
      </c>
      <c r="D141" s="12">
        <v>0.05</v>
      </c>
    </row>
    <row r="142" spans="1:250" s="6" customFormat="1" x14ac:dyDescent="0.2">
      <c r="A142" s="9"/>
      <c r="B142" s="4" t="s">
        <v>24</v>
      </c>
      <c r="C142" s="5" t="s">
        <v>3</v>
      </c>
      <c r="D142" s="27">
        <f>D140*D141</f>
        <v>0.42160000000000003</v>
      </c>
    </row>
    <row r="143" spans="1:250" s="6" customFormat="1" x14ac:dyDescent="0.2">
      <c r="A143" s="121" t="s">
        <v>185</v>
      </c>
      <c r="B143" s="122"/>
      <c r="C143" s="123"/>
      <c r="D143" s="124"/>
    </row>
    <row r="144" spans="1:250" s="6" customFormat="1" x14ac:dyDescent="0.2">
      <c r="A144" s="14"/>
      <c r="B144" s="15"/>
      <c r="C144" s="16" t="s">
        <v>0</v>
      </c>
      <c r="D144" s="17" t="s">
        <v>1</v>
      </c>
    </row>
    <row r="145" spans="1:250" s="6" customFormat="1" x14ac:dyDescent="0.2">
      <c r="A145" s="1" t="s">
        <v>2</v>
      </c>
      <c r="B145" s="2" t="s">
        <v>187</v>
      </c>
      <c r="C145" s="3" t="s">
        <v>10</v>
      </c>
      <c r="D145" s="12">
        <f>(3.94*3.02)</f>
        <v>11.8988</v>
      </c>
    </row>
    <row r="146" spans="1:250" s="6" customFormat="1" x14ac:dyDescent="0.2">
      <c r="A146" s="8" t="s">
        <v>4</v>
      </c>
      <c r="B146" s="2" t="s">
        <v>9</v>
      </c>
      <c r="C146" s="3" t="s">
        <v>7</v>
      </c>
      <c r="D146" s="12">
        <v>0.6</v>
      </c>
    </row>
    <row r="147" spans="1:250" s="6" customFormat="1" x14ac:dyDescent="0.2">
      <c r="A147" s="9"/>
      <c r="B147" s="4" t="s">
        <v>24</v>
      </c>
      <c r="C147" s="5" t="s">
        <v>3</v>
      </c>
      <c r="D147" s="27">
        <f>D145*D146</f>
        <v>7.1392799999999994</v>
      </c>
    </row>
    <row r="148" spans="1:250" s="6" customFormat="1" x14ac:dyDescent="0.2">
      <c r="A148" s="121" t="s">
        <v>61</v>
      </c>
      <c r="B148" s="122"/>
      <c r="C148" s="123"/>
      <c r="D148" s="124"/>
      <c r="O148" s="13"/>
      <c r="P148" s="13"/>
      <c r="Q148" s="13"/>
    </row>
    <row r="149" spans="1:250" s="6" customFormat="1" x14ac:dyDescent="0.2">
      <c r="A149" s="14"/>
      <c r="B149" s="15"/>
      <c r="C149" s="16" t="s">
        <v>0</v>
      </c>
      <c r="D149" s="17" t="s">
        <v>1</v>
      </c>
    </row>
    <row r="150" spans="1:250" s="6" customFormat="1" x14ac:dyDescent="0.2">
      <c r="A150" s="9" t="s">
        <v>2</v>
      </c>
      <c r="B150" s="4" t="s">
        <v>191</v>
      </c>
      <c r="C150" s="5" t="s">
        <v>10</v>
      </c>
      <c r="D150" s="12">
        <f>D140</f>
        <v>8.4320000000000004</v>
      </c>
    </row>
    <row r="151" spans="1:250" s="6" customFormat="1" x14ac:dyDescent="0.2">
      <c r="A151" s="121" t="s">
        <v>62</v>
      </c>
      <c r="B151" s="122"/>
      <c r="C151" s="123"/>
      <c r="D151" s="124"/>
    </row>
    <row r="152" spans="1:250" s="6" customFormat="1" x14ac:dyDescent="0.2">
      <c r="A152" s="14"/>
      <c r="B152" s="15"/>
      <c r="C152" s="16" t="s">
        <v>0</v>
      </c>
      <c r="D152" s="17" t="s">
        <v>1</v>
      </c>
    </row>
    <row r="153" spans="1:250" s="6" customFormat="1" x14ac:dyDescent="0.2">
      <c r="A153" s="1" t="s">
        <v>2</v>
      </c>
      <c r="B153" s="2" t="s">
        <v>190</v>
      </c>
      <c r="C153" s="3" t="s">
        <v>7</v>
      </c>
      <c r="D153" s="12">
        <f>(3.4+2.5)*2</f>
        <v>11.8</v>
      </c>
    </row>
    <row r="154" spans="1:250" s="6" customFormat="1" x14ac:dyDescent="0.2">
      <c r="A154" s="29" t="s">
        <v>4</v>
      </c>
      <c r="B154" s="24" t="s">
        <v>84</v>
      </c>
      <c r="C154" s="26" t="s">
        <v>7</v>
      </c>
      <c r="D154" s="12">
        <v>-0.8</v>
      </c>
    </row>
    <row r="155" spans="1:250" s="6" customFormat="1" x14ac:dyDescent="0.2">
      <c r="A155" s="29"/>
      <c r="B155" s="31" t="s">
        <v>21</v>
      </c>
      <c r="C155" s="26" t="s">
        <v>72</v>
      </c>
      <c r="D155" s="42">
        <f>SUM(D153:D154)</f>
        <v>11</v>
      </c>
    </row>
    <row r="156" spans="1:250" x14ac:dyDescent="0.2">
      <c r="A156" s="121" t="s">
        <v>56</v>
      </c>
      <c r="B156" s="122"/>
      <c r="C156" s="123"/>
      <c r="D156" s="124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43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</row>
    <row r="157" spans="1:250" x14ac:dyDescent="0.2">
      <c r="A157" s="14"/>
      <c r="B157" s="15"/>
      <c r="C157" s="16" t="s">
        <v>0</v>
      </c>
      <c r="D157" s="17" t="s">
        <v>1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10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</row>
    <row r="158" spans="1:250" x14ac:dyDescent="0.2">
      <c r="A158" s="1" t="s">
        <v>2</v>
      </c>
      <c r="B158" s="2" t="s">
        <v>85</v>
      </c>
      <c r="C158" s="3" t="s">
        <v>12</v>
      </c>
      <c r="D158" s="12">
        <v>1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10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</row>
    <row r="159" spans="1:250" x14ac:dyDescent="0.2">
      <c r="A159" s="121" t="s">
        <v>74</v>
      </c>
      <c r="B159" s="122"/>
      <c r="C159" s="123"/>
      <c r="D159" s="124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43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</row>
    <row r="160" spans="1:250" x14ac:dyDescent="0.2">
      <c r="A160" s="14"/>
      <c r="B160" s="15"/>
      <c r="C160" s="16" t="s">
        <v>0</v>
      </c>
      <c r="D160" s="17" t="s">
        <v>1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</row>
    <row r="161" spans="1:250" x14ac:dyDescent="0.2">
      <c r="A161" s="1" t="s">
        <v>2</v>
      </c>
      <c r="B161" s="2" t="s">
        <v>106</v>
      </c>
      <c r="C161" s="3" t="s">
        <v>12</v>
      </c>
      <c r="D161" s="12">
        <v>0.8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</row>
    <row r="162" spans="1:250" x14ac:dyDescent="0.2">
      <c r="A162" s="121" t="s">
        <v>35</v>
      </c>
      <c r="B162" s="122"/>
      <c r="C162" s="123"/>
      <c r="D162" s="124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</row>
    <row r="163" spans="1:250" x14ac:dyDescent="0.2">
      <c r="A163" s="14"/>
      <c r="B163" s="15"/>
      <c r="C163" s="16" t="s">
        <v>0</v>
      </c>
      <c r="D163" s="17" t="s">
        <v>1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x14ac:dyDescent="0.2">
      <c r="A164" s="1" t="s">
        <v>2</v>
      </c>
      <c r="B164" s="2" t="s">
        <v>64</v>
      </c>
      <c r="C164" s="3" t="s">
        <v>12</v>
      </c>
      <c r="D164" s="12">
        <v>1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</row>
    <row r="165" spans="1:250" x14ac:dyDescent="0.2">
      <c r="A165" s="8"/>
      <c r="B165" s="2"/>
      <c r="C165" s="26"/>
      <c r="D165" s="25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</row>
    <row r="166" spans="1:250" s="6" customFormat="1" x14ac:dyDescent="0.2">
      <c r="A166" s="121" t="s">
        <v>93</v>
      </c>
      <c r="B166" s="122"/>
      <c r="C166" s="20"/>
      <c r="D166" s="15"/>
    </row>
    <row r="167" spans="1:250" s="6" customFormat="1" x14ac:dyDescent="0.2">
      <c r="A167" s="14"/>
      <c r="B167" s="15"/>
      <c r="C167" s="16" t="s">
        <v>0</v>
      </c>
      <c r="D167" s="17" t="s">
        <v>1</v>
      </c>
    </row>
    <row r="168" spans="1:250" s="6" customFormat="1" x14ac:dyDescent="0.2">
      <c r="A168" s="9" t="s">
        <v>2</v>
      </c>
      <c r="B168" s="2" t="s">
        <v>96</v>
      </c>
      <c r="C168" s="5" t="s">
        <v>10</v>
      </c>
      <c r="D168" s="19">
        <f>(3.54+2.64)</f>
        <v>6.18</v>
      </c>
      <c r="E168" s="13"/>
      <c r="F168" s="13"/>
    </row>
    <row r="169" spans="1:250" s="6" customFormat="1" x14ac:dyDescent="0.2">
      <c r="A169" s="18"/>
      <c r="B169" s="20"/>
      <c r="C169" s="20"/>
      <c r="D169" s="15"/>
    </row>
    <row r="170" spans="1:250" s="6" customFormat="1" x14ac:dyDescent="0.2">
      <c r="A170" s="121" t="s">
        <v>30</v>
      </c>
      <c r="B170" s="122"/>
      <c r="C170" s="20"/>
      <c r="D170" s="15"/>
    </row>
    <row r="171" spans="1:250" s="6" customFormat="1" x14ac:dyDescent="0.2">
      <c r="A171" s="14"/>
      <c r="B171" s="15"/>
      <c r="C171" s="16" t="s">
        <v>0</v>
      </c>
      <c r="D171" s="17" t="s">
        <v>1</v>
      </c>
    </row>
    <row r="172" spans="1:250" s="6" customFormat="1" x14ac:dyDescent="0.2">
      <c r="A172" s="9" t="s">
        <v>2</v>
      </c>
      <c r="B172" s="2" t="s">
        <v>198</v>
      </c>
      <c r="C172" s="5" t="s">
        <v>10</v>
      </c>
      <c r="D172" s="27">
        <f>((3.4+2.5)*2.8)+2</f>
        <v>18.52</v>
      </c>
      <c r="E172" s="13"/>
      <c r="F172" s="13"/>
    </row>
    <row r="173" spans="1:250" s="6" customFormat="1" x14ac:dyDescent="0.2">
      <c r="A173" s="18"/>
      <c r="B173" s="20"/>
      <c r="C173" s="20"/>
      <c r="D173" s="15"/>
    </row>
    <row r="174" spans="1:250" s="6" customFormat="1" x14ac:dyDescent="0.2">
      <c r="A174" s="121" t="s">
        <v>34</v>
      </c>
      <c r="B174" s="122"/>
      <c r="C174" s="123"/>
      <c r="D174" s="124"/>
    </row>
    <row r="175" spans="1:250" s="6" customFormat="1" x14ac:dyDescent="0.2">
      <c r="A175" s="14"/>
      <c r="B175" s="15"/>
      <c r="C175" s="16" t="s">
        <v>0</v>
      </c>
      <c r="D175" s="17" t="s">
        <v>1</v>
      </c>
    </row>
    <row r="176" spans="1:250" s="6" customFormat="1" x14ac:dyDescent="0.2">
      <c r="A176" s="9" t="s">
        <v>2</v>
      </c>
      <c r="B176" s="4" t="s">
        <v>94</v>
      </c>
      <c r="C176" s="5" t="s">
        <v>10</v>
      </c>
      <c r="D176" s="27">
        <f>((3.54+2.62)*2.8)+2.05</f>
        <v>19.297999999999998</v>
      </c>
      <c r="E176" s="13">
        <f>D176+D172</f>
        <v>37.817999999999998</v>
      </c>
      <c r="O176" s="13"/>
    </row>
    <row r="177" spans="1:15" s="6" customFormat="1" x14ac:dyDescent="0.2">
      <c r="A177" s="23"/>
      <c r="B177" s="31"/>
      <c r="C177" s="32"/>
      <c r="D177" s="40"/>
      <c r="E177" s="13"/>
    </row>
    <row r="178" spans="1:15" s="6" customFormat="1" x14ac:dyDescent="0.2">
      <c r="A178" s="121" t="s">
        <v>197</v>
      </c>
      <c r="B178" s="122"/>
      <c r="C178" s="125"/>
      <c r="D178" s="124"/>
    </row>
    <row r="179" spans="1:15" s="6" customFormat="1" x14ac:dyDescent="0.2">
      <c r="A179" s="9" t="s">
        <v>2</v>
      </c>
      <c r="B179" s="4" t="s">
        <v>196</v>
      </c>
      <c r="C179" s="16" t="s">
        <v>0</v>
      </c>
      <c r="D179" s="17" t="s">
        <v>1</v>
      </c>
    </row>
    <row r="180" spans="1:15" s="6" customFormat="1" x14ac:dyDescent="0.2">
      <c r="A180" s="1"/>
      <c r="B180" s="2"/>
      <c r="C180" s="3" t="s">
        <v>10</v>
      </c>
      <c r="D180" s="27">
        <f>(3.4*2.48)</f>
        <v>8.4320000000000004</v>
      </c>
      <c r="O180" s="13"/>
    </row>
    <row r="181" spans="1:15" s="6" customFormat="1" x14ac:dyDescent="0.2">
      <c r="A181" s="121" t="s">
        <v>45</v>
      </c>
      <c r="B181" s="122"/>
      <c r="C181" s="125"/>
      <c r="D181" s="124"/>
    </row>
    <row r="182" spans="1:15" s="6" customFormat="1" x14ac:dyDescent="0.2">
      <c r="A182" s="9" t="s">
        <v>2</v>
      </c>
      <c r="B182" s="4" t="s">
        <v>199</v>
      </c>
      <c r="C182" s="16" t="s">
        <v>0</v>
      </c>
      <c r="D182" s="17" t="s">
        <v>1</v>
      </c>
    </row>
    <row r="183" spans="1:15" s="6" customFormat="1" x14ac:dyDescent="0.2">
      <c r="A183" s="1"/>
      <c r="B183" s="2"/>
      <c r="C183" s="3" t="s">
        <v>10</v>
      </c>
      <c r="D183" s="27">
        <f>D172</f>
        <v>18.52</v>
      </c>
    </row>
    <row r="184" spans="1:15" s="6" customFormat="1" x14ac:dyDescent="0.2">
      <c r="A184" s="121" t="s">
        <v>195</v>
      </c>
      <c r="B184" s="122"/>
      <c r="C184" s="125"/>
      <c r="D184" s="124"/>
    </row>
    <row r="185" spans="1:15" s="6" customFormat="1" x14ac:dyDescent="0.2">
      <c r="A185" s="9" t="s">
        <v>2</v>
      </c>
      <c r="B185" s="4" t="s">
        <v>196</v>
      </c>
      <c r="C185" s="16" t="s">
        <v>0</v>
      </c>
      <c r="D185" s="17" t="s">
        <v>1</v>
      </c>
    </row>
    <row r="186" spans="1:15" s="6" customFormat="1" x14ac:dyDescent="0.2">
      <c r="A186" s="1"/>
      <c r="B186" s="2"/>
      <c r="C186" s="3" t="s">
        <v>10</v>
      </c>
      <c r="D186" s="27">
        <f>(3.4*2.48)</f>
        <v>8.4320000000000004</v>
      </c>
    </row>
    <row r="187" spans="1:15" s="6" customFormat="1" x14ac:dyDescent="0.2">
      <c r="A187" s="121" t="s">
        <v>46</v>
      </c>
      <c r="B187" s="122"/>
      <c r="C187" s="123"/>
      <c r="D187" s="124"/>
    </row>
    <row r="188" spans="1:15" s="6" customFormat="1" x14ac:dyDescent="0.2">
      <c r="A188" s="9" t="s">
        <v>2</v>
      </c>
      <c r="B188" s="4" t="s">
        <v>97</v>
      </c>
      <c r="C188" s="16" t="s">
        <v>0</v>
      </c>
      <c r="D188" s="17" t="s">
        <v>1</v>
      </c>
    </row>
    <row r="189" spans="1:15" s="6" customFormat="1" x14ac:dyDescent="0.2">
      <c r="A189" s="1"/>
      <c r="B189" s="2"/>
      <c r="C189" s="3" t="s">
        <v>10</v>
      </c>
      <c r="D189" s="27">
        <f>D176</f>
        <v>19.297999999999998</v>
      </c>
      <c r="O189" s="13"/>
    </row>
    <row r="190" spans="1:15" s="6" customFormat="1" x14ac:dyDescent="0.2">
      <c r="D190" s="22"/>
    </row>
    <row r="191" spans="1:15" s="6" customFormat="1" x14ac:dyDescent="0.2">
      <c r="D191" s="22"/>
    </row>
    <row r="192" spans="1:15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D6035" s="22"/>
    </row>
    <row r="6036" spans="2:4" s="6" customFormat="1" x14ac:dyDescent="0.2">
      <c r="D6036" s="22"/>
    </row>
    <row r="6037" spans="2:4" s="6" customFormat="1" x14ac:dyDescent="0.2">
      <c r="D6037" s="22"/>
    </row>
    <row r="6038" spans="2:4" s="6" customFormat="1" x14ac:dyDescent="0.2">
      <c r="D6038" s="22"/>
    </row>
    <row r="6039" spans="2:4" s="6" customFormat="1" x14ac:dyDescent="0.2">
      <c r="D6039" s="22"/>
    </row>
    <row r="6040" spans="2:4" s="6" customFormat="1" x14ac:dyDescent="0.2">
      <c r="D6040" s="22"/>
    </row>
    <row r="6041" spans="2:4" s="6" customFormat="1" x14ac:dyDescent="0.2">
      <c r="D6041" s="22"/>
    </row>
    <row r="6042" spans="2:4" s="6" customFormat="1" x14ac:dyDescent="0.2">
      <c r="B6042"/>
      <c r="D6042" s="22"/>
    </row>
  </sheetData>
  <mergeCells count="77">
    <mergeCell ref="I2:J2"/>
    <mergeCell ref="A3:H3"/>
    <mergeCell ref="A4:D4"/>
    <mergeCell ref="A5:B5"/>
    <mergeCell ref="A9:D9"/>
    <mergeCell ref="A10:B10"/>
    <mergeCell ref="A14:B14"/>
    <mergeCell ref="A20:B20"/>
    <mergeCell ref="C20:D20"/>
    <mergeCell ref="A23:B23"/>
    <mergeCell ref="C23:D23"/>
    <mergeCell ref="A28:B28"/>
    <mergeCell ref="C28:D28"/>
    <mergeCell ref="A33:B33"/>
    <mergeCell ref="C33:D33"/>
    <mergeCell ref="A40:B40"/>
    <mergeCell ref="C40:D40"/>
    <mergeCell ref="A49:B49"/>
    <mergeCell ref="C49:D49"/>
    <mergeCell ref="A53:B53"/>
    <mergeCell ref="C53:D53"/>
    <mergeCell ref="A59:B59"/>
    <mergeCell ref="C59:D59"/>
    <mergeCell ref="A65:B65"/>
    <mergeCell ref="A64:B64"/>
    <mergeCell ref="A78:B78"/>
    <mergeCell ref="C78:D78"/>
    <mergeCell ref="A84:B84"/>
    <mergeCell ref="C84:D84"/>
    <mergeCell ref="A72:B72"/>
    <mergeCell ref="C72:D72"/>
    <mergeCell ref="A106:B106"/>
    <mergeCell ref="C106:D106"/>
    <mergeCell ref="A112:B112"/>
    <mergeCell ref="C112:D112"/>
    <mergeCell ref="A94:B94"/>
    <mergeCell ref="C94:D94"/>
    <mergeCell ref="A100:B100"/>
    <mergeCell ref="C100:D100"/>
    <mergeCell ref="A119:B119"/>
    <mergeCell ref="C119:D119"/>
    <mergeCell ref="A125:B125"/>
    <mergeCell ref="C125:D125"/>
    <mergeCell ref="A132:B132"/>
    <mergeCell ref="C132:D132"/>
    <mergeCell ref="C159:D159"/>
    <mergeCell ref="A162:B162"/>
    <mergeCell ref="C162:D162"/>
    <mergeCell ref="A138:B138"/>
    <mergeCell ref="C138:D138"/>
    <mergeCell ref="A148:B148"/>
    <mergeCell ref="C148:D148"/>
    <mergeCell ref="A151:B151"/>
    <mergeCell ref="C151:D151"/>
    <mergeCell ref="A187:B187"/>
    <mergeCell ref="C187:D187"/>
    <mergeCell ref="A170:B170"/>
    <mergeCell ref="A174:B174"/>
    <mergeCell ref="C174:D174"/>
    <mergeCell ref="A184:B184"/>
    <mergeCell ref="C184:D184"/>
    <mergeCell ref="A166:B166"/>
    <mergeCell ref="A181:B181"/>
    <mergeCell ref="C181:D181"/>
    <mergeCell ref="A45:B45"/>
    <mergeCell ref="C45:D45"/>
    <mergeCell ref="B71:C71"/>
    <mergeCell ref="B77:C77"/>
    <mergeCell ref="A143:B143"/>
    <mergeCell ref="C143:D143"/>
    <mergeCell ref="A89:B89"/>
    <mergeCell ref="C89:D89"/>
    <mergeCell ref="A178:B178"/>
    <mergeCell ref="C178:D178"/>
    <mergeCell ref="A156:B156"/>
    <mergeCell ref="C156:D156"/>
    <mergeCell ref="A159:B159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42"/>
  <sheetViews>
    <sheetView view="pageBreakPreview" topLeftCell="A109" zoomScaleNormal="100" zoomScaleSheetLayoutView="100" workbookViewId="0">
      <selection activeCell="B151" sqref="B151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71" t="s">
        <v>148</v>
      </c>
      <c r="B1" s="72"/>
      <c r="C1" s="72"/>
      <c r="D1" s="72"/>
      <c r="E1" s="75"/>
      <c r="F1" s="50"/>
      <c r="G1" s="75"/>
      <c r="H1" s="75"/>
      <c r="I1" s="75"/>
      <c r="J1" s="49"/>
    </row>
    <row r="2" spans="1:252" s="6" customFormat="1" ht="20.25" x14ac:dyDescent="0.3">
      <c r="A2" s="73" t="s">
        <v>146</v>
      </c>
      <c r="B2" s="74"/>
      <c r="C2" s="74"/>
      <c r="D2" s="74"/>
      <c r="E2" s="76"/>
      <c r="F2" s="77"/>
      <c r="G2" s="77"/>
      <c r="H2" s="77"/>
      <c r="I2" s="126" t="s">
        <v>137</v>
      </c>
      <c r="J2" s="127"/>
    </row>
    <row r="3" spans="1:252" s="6" customFormat="1" ht="39.75" customHeight="1" thickBot="1" x14ac:dyDescent="0.35">
      <c r="A3" s="138" t="s">
        <v>147</v>
      </c>
      <c r="B3" s="129"/>
      <c r="C3" s="129"/>
      <c r="D3" s="129"/>
      <c r="E3" s="129"/>
      <c r="F3" s="129"/>
      <c r="G3" s="129"/>
      <c r="H3" s="129"/>
      <c r="I3" s="78" t="s">
        <v>138</v>
      </c>
      <c r="J3" s="79">
        <v>0.25</v>
      </c>
    </row>
    <row r="4" spans="1:252" ht="18" x14ac:dyDescent="0.2">
      <c r="A4" s="131"/>
      <c r="B4" s="132"/>
      <c r="C4" s="132"/>
      <c r="D4" s="133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ht="14.25" customHeight="1" x14ac:dyDescent="0.2">
      <c r="A5" s="134" t="s">
        <v>79</v>
      </c>
      <c r="B5" s="135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4</v>
      </c>
      <c r="B7" s="2" t="s">
        <v>98</v>
      </c>
      <c r="C7" s="3" t="s">
        <v>3</v>
      </c>
      <c r="D7" s="12">
        <v>12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"/>
      <c r="B8" s="4" t="s">
        <v>39</v>
      </c>
      <c r="C8" s="5" t="s">
        <v>10</v>
      </c>
      <c r="D8" s="27">
        <f>D7</f>
        <v>12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121" t="s">
        <v>81</v>
      </c>
      <c r="B9" s="122"/>
      <c r="C9" s="123"/>
      <c r="D9" s="12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2" x14ac:dyDescent="0.2">
      <c r="A10" s="14"/>
      <c r="B10" s="15"/>
      <c r="C10" s="16" t="s">
        <v>0</v>
      </c>
      <c r="D10" s="17" t="s">
        <v>1</v>
      </c>
      <c r="E10" s="6"/>
      <c r="F10" s="13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2" x14ac:dyDescent="0.2">
      <c r="A11" s="1" t="s">
        <v>2</v>
      </c>
      <c r="B11" s="2" t="s">
        <v>201</v>
      </c>
      <c r="C11" s="3" t="s">
        <v>10</v>
      </c>
      <c r="D11" s="27">
        <f>(4.03*3.76)+(1.54*3.26)</f>
        <v>20.173200000000001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2" s="6" customFormat="1" ht="14.25" customHeight="1" x14ac:dyDescent="0.2">
      <c r="A12" s="134" t="s">
        <v>36</v>
      </c>
      <c r="B12" s="135"/>
      <c r="C12" s="15"/>
      <c r="D12" s="21"/>
    </row>
    <row r="13" spans="1:252" x14ac:dyDescent="0.2">
      <c r="A13" s="14"/>
      <c r="B13" s="15"/>
      <c r="C13" s="16" t="s">
        <v>0</v>
      </c>
      <c r="D13" s="17" t="s">
        <v>1</v>
      </c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x14ac:dyDescent="0.2">
      <c r="A14" s="1" t="s">
        <v>2</v>
      </c>
      <c r="B14" s="2" t="s">
        <v>117</v>
      </c>
      <c r="C14" s="16"/>
      <c r="D14" s="17">
        <f>(5.56*2)+(3.76*2)+3.26</f>
        <v>21.9</v>
      </c>
      <c r="E14" s="10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x14ac:dyDescent="0.2">
      <c r="A15" s="1" t="s">
        <v>4</v>
      </c>
      <c r="B15" s="2" t="s">
        <v>9</v>
      </c>
      <c r="C15" s="3" t="s">
        <v>7</v>
      </c>
      <c r="D15" s="12">
        <v>0.4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x14ac:dyDescent="0.2">
      <c r="A16" s="1" t="s">
        <v>5</v>
      </c>
      <c r="B16" s="2" t="s">
        <v>11</v>
      </c>
      <c r="C16" s="3" t="s">
        <v>7</v>
      </c>
      <c r="D16" s="12">
        <v>0.25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/>
      <c r="B17" s="4" t="s">
        <v>39</v>
      </c>
      <c r="C17" s="5" t="s">
        <v>3</v>
      </c>
      <c r="D17" s="27">
        <f>D14*D15*D16</f>
        <v>2.19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21" t="s">
        <v>31</v>
      </c>
      <c r="B18" s="122"/>
      <c r="C18" s="123"/>
      <c r="D18" s="124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2" x14ac:dyDescent="0.2">
      <c r="A19" s="14"/>
      <c r="B19" s="15"/>
      <c r="C19" s="16" t="s">
        <v>0</v>
      </c>
      <c r="D19" s="17" t="s">
        <v>1</v>
      </c>
      <c r="E19" s="6"/>
      <c r="F19" s="13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2" x14ac:dyDescent="0.2">
      <c r="A20" s="1" t="s">
        <v>2</v>
      </c>
      <c r="B20" s="2" t="s">
        <v>118</v>
      </c>
      <c r="C20" s="3" t="s">
        <v>7</v>
      </c>
      <c r="D20" s="19">
        <f>6*3</f>
        <v>18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2" x14ac:dyDescent="0.2">
      <c r="A21" s="1" t="s">
        <v>4</v>
      </c>
      <c r="B21" s="2" t="s">
        <v>119</v>
      </c>
      <c r="C21" s="3" t="s">
        <v>7</v>
      </c>
      <c r="D21" s="19">
        <f>1.5*5</f>
        <v>7.5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9"/>
      <c r="B22" s="4" t="s">
        <v>21</v>
      </c>
      <c r="C22" s="5" t="s">
        <v>72</v>
      </c>
      <c r="D22" s="27">
        <f>SUM(D20:D21)</f>
        <v>25.5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21" t="s">
        <v>18</v>
      </c>
      <c r="B23" s="122"/>
      <c r="C23" s="123"/>
      <c r="D23" s="124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4"/>
      <c r="B24" s="15"/>
      <c r="C24" s="16" t="s">
        <v>0</v>
      </c>
      <c r="D24" s="17" t="s">
        <v>1</v>
      </c>
      <c r="E24" s="7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</row>
    <row r="25" spans="1:252" x14ac:dyDescent="0.2">
      <c r="A25" s="1" t="s">
        <v>2</v>
      </c>
      <c r="B25" s="2" t="s">
        <v>9</v>
      </c>
      <c r="C25" s="3" t="s">
        <v>7</v>
      </c>
      <c r="D25" s="12">
        <v>0.4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8" t="s">
        <v>4</v>
      </c>
      <c r="B26" s="2" t="s">
        <v>8</v>
      </c>
      <c r="C26" s="3" t="s">
        <v>7</v>
      </c>
      <c r="D26" s="12">
        <f>D14</f>
        <v>21.9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9"/>
      <c r="B27" s="4" t="s">
        <v>40</v>
      </c>
      <c r="C27" s="5" t="s">
        <v>10</v>
      </c>
      <c r="D27" s="27">
        <f>D25*D26</f>
        <v>8.76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121" t="s">
        <v>19</v>
      </c>
      <c r="B28" s="122"/>
      <c r="C28" s="123"/>
      <c r="D28" s="124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2" x14ac:dyDescent="0.2">
      <c r="A29" s="14"/>
      <c r="B29" s="15"/>
      <c r="C29" s="16" t="s">
        <v>0</v>
      </c>
      <c r="D29" s="17" t="s">
        <v>1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2" x14ac:dyDescent="0.2">
      <c r="A30" s="1" t="s">
        <v>2</v>
      </c>
      <c r="B30" s="2" t="s">
        <v>9</v>
      </c>
      <c r="C30" s="3" t="s">
        <v>7</v>
      </c>
      <c r="D30" s="12">
        <v>0.1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2" x14ac:dyDescent="0.2">
      <c r="A31" s="8" t="s">
        <v>5</v>
      </c>
      <c r="B31" s="2" t="s">
        <v>11</v>
      </c>
      <c r="C31" s="3" t="s">
        <v>7</v>
      </c>
      <c r="D31" s="12">
        <v>0.25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8" t="s">
        <v>4</v>
      </c>
      <c r="B32" s="2" t="s">
        <v>8</v>
      </c>
      <c r="C32" s="3" t="s">
        <v>7</v>
      </c>
      <c r="D32" s="12">
        <f>D90</f>
        <v>21.9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2" x14ac:dyDescent="0.2">
      <c r="A33" s="8" t="s">
        <v>6</v>
      </c>
      <c r="B33" s="2" t="s">
        <v>33</v>
      </c>
      <c r="C33" s="3" t="s">
        <v>44</v>
      </c>
      <c r="D33" s="12">
        <v>2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2" s="11" customFormat="1" ht="13.5" customHeight="1" x14ac:dyDescent="0.2">
      <c r="A34" s="9"/>
      <c r="B34" s="4" t="s">
        <v>42</v>
      </c>
      <c r="C34" s="3" t="s">
        <v>3</v>
      </c>
      <c r="D34" s="28">
        <f>D33*D31*D32*D30</f>
        <v>1.095</v>
      </c>
    </row>
    <row r="35" spans="1:252" s="11" customFormat="1" ht="13.5" customHeight="1" x14ac:dyDescent="0.2">
      <c r="A35" s="121" t="s">
        <v>23</v>
      </c>
      <c r="B35" s="122"/>
      <c r="C35" s="123"/>
      <c r="D35" s="124"/>
    </row>
    <row r="36" spans="1:252" x14ac:dyDescent="0.2">
      <c r="A36" s="14"/>
      <c r="B36" s="15"/>
      <c r="C36" s="16" t="s">
        <v>0</v>
      </c>
      <c r="D36" s="17" t="s">
        <v>1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2" x14ac:dyDescent="0.2">
      <c r="A37" s="8" t="s">
        <v>2</v>
      </c>
      <c r="B37" s="2" t="s">
        <v>214</v>
      </c>
      <c r="C37" s="3" t="s">
        <v>17</v>
      </c>
      <c r="D37" s="12">
        <f>(21.9/0.15)*0.88*0.15</f>
        <v>19.271999999999998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2" x14ac:dyDescent="0.2">
      <c r="A38" s="8" t="s">
        <v>4</v>
      </c>
      <c r="B38" s="2" t="s">
        <v>120</v>
      </c>
      <c r="C38" s="3" t="s">
        <v>17</v>
      </c>
      <c r="D38" s="12">
        <f>D14*4*0.56</f>
        <v>49.056000000000004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2" x14ac:dyDescent="0.2">
      <c r="A39" s="8"/>
      <c r="B39" s="4" t="s">
        <v>21</v>
      </c>
      <c r="C39" s="3" t="s">
        <v>17</v>
      </c>
      <c r="D39" s="27">
        <f>D38+D37</f>
        <v>68.328000000000003</v>
      </c>
      <c r="E39" s="13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</row>
    <row r="40" spans="1:252" s="11" customFormat="1" ht="13.5" customHeight="1" x14ac:dyDescent="0.2">
      <c r="A40" s="121" t="s">
        <v>215</v>
      </c>
      <c r="B40" s="122"/>
      <c r="C40" s="123"/>
      <c r="D40" s="124"/>
    </row>
    <row r="41" spans="1:252" ht="15.75" customHeight="1" x14ac:dyDescent="0.2">
      <c r="A41" s="14"/>
      <c r="B41" s="15"/>
      <c r="C41" s="16" t="s">
        <v>0</v>
      </c>
      <c r="D41" s="17" t="s">
        <v>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2" x14ac:dyDescent="0.2">
      <c r="A42" s="99" t="s">
        <v>2</v>
      </c>
      <c r="B42" s="100" t="s">
        <v>226</v>
      </c>
      <c r="C42" s="101" t="s">
        <v>17</v>
      </c>
      <c r="D42" s="102">
        <f>((25.4/0.15)*0.49*0.15)</f>
        <v>12.446000000000002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2" x14ac:dyDescent="0.2">
      <c r="A43" s="99" t="s">
        <v>4</v>
      </c>
      <c r="B43" s="100" t="s">
        <v>203</v>
      </c>
      <c r="C43" s="101" t="s">
        <v>17</v>
      </c>
      <c r="D43" s="102">
        <f>25.4*4*0.56</f>
        <v>56.896000000000001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2" x14ac:dyDescent="0.2">
      <c r="A44" s="8"/>
      <c r="B44" s="4" t="s">
        <v>21</v>
      </c>
      <c r="C44" s="3" t="s">
        <v>17</v>
      </c>
      <c r="D44" s="27">
        <f>D43+D42</f>
        <v>69.341999999999999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</row>
    <row r="45" spans="1:252" x14ac:dyDescent="0.2">
      <c r="A45" s="121" t="s">
        <v>202</v>
      </c>
      <c r="B45" s="122"/>
      <c r="C45" s="123"/>
      <c r="D45" s="124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</row>
    <row r="46" spans="1:252" x14ac:dyDescent="0.2">
      <c r="A46" s="14"/>
      <c r="B46" s="15"/>
      <c r="C46" s="16" t="s">
        <v>0</v>
      </c>
      <c r="D46" s="17" t="s">
        <v>1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</row>
    <row r="47" spans="1:252" x14ac:dyDescent="0.2">
      <c r="A47" s="99" t="s">
        <v>2</v>
      </c>
      <c r="B47" s="100" t="s">
        <v>225</v>
      </c>
      <c r="C47" s="101" t="s">
        <v>7</v>
      </c>
      <c r="D47" s="102">
        <f>((9/0.15)*0.49*0.15)</f>
        <v>4.4099999999999993</v>
      </c>
      <c r="E47" s="7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</row>
    <row r="48" spans="1:252" x14ac:dyDescent="0.2">
      <c r="A48" s="99" t="s">
        <v>4</v>
      </c>
      <c r="B48" s="100" t="s">
        <v>216</v>
      </c>
      <c r="C48" s="101" t="s">
        <v>0</v>
      </c>
      <c r="D48" s="102">
        <f>9*4*0.56</f>
        <v>20.160000000000004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2" x14ac:dyDescent="0.2">
      <c r="A49" s="8"/>
      <c r="B49" s="4" t="s">
        <v>54</v>
      </c>
      <c r="C49" s="3" t="s">
        <v>72</v>
      </c>
      <c r="D49" s="27">
        <f>D48*D47</f>
        <v>88.905600000000007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</row>
    <row r="50" spans="1:252" x14ac:dyDescent="0.2">
      <c r="A50" s="121" t="s">
        <v>32</v>
      </c>
      <c r="B50" s="122"/>
      <c r="C50" s="123"/>
      <c r="D50" s="124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2" x14ac:dyDescent="0.2">
      <c r="A51" s="14"/>
      <c r="B51" s="15"/>
      <c r="C51" s="16" t="s">
        <v>0</v>
      </c>
      <c r="D51" s="17" t="s">
        <v>1</v>
      </c>
      <c r="E51" s="7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</row>
    <row r="52" spans="1:252" s="11" customFormat="1" ht="13.5" customHeight="1" x14ac:dyDescent="0.2">
      <c r="A52" s="1" t="s">
        <v>2</v>
      </c>
      <c r="B52" s="2" t="s">
        <v>9</v>
      </c>
      <c r="C52" s="3" t="s">
        <v>7</v>
      </c>
      <c r="D52" s="12">
        <v>0.2</v>
      </c>
    </row>
    <row r="53" spans="1:252" ht="15.75" customHeight="1" x14ac:dyDescent="0.2">
      <c r="A53" s="8" t="s">
        <v>4</v>
      </c>
      <c r="B53" s="2" t="s">
        <v>11</v>
      </c>
      <c r="C53" s="3" t="s">
        <v>7</v>
      </c>
      <c r="D53" s="12">
        <v>0.2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2" x14ac:dyDescent="0.2">
      <c r="A54" s="8" t="s">
        <v>5</v>
      </c>
      <c r="B54" s="2" t="s">
        <v>8</v>
      </c>
      <c r="C54" s="3" t="s">
        <v>7</v>
      </c>
      <c r="D54" s="12">
        <f>D90</f>
        <v>21.9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2" x14ac:dyDescent="0.2">
      <c r="A55" s="136" t="s">
        <v>42</v>
      </c>
      <c r="B55" s="137"/>
      <c r="C55" s="5" t="s">
        <v>3</v>
      </c>
      <c r="D55" s="27">
        <f>D53*D54*D52</f>
        <v>0.876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</row>
    <row r="56" spans="1:252" x14ac:dyDescent="0.2">
      <c r="A56" s="121" t="s">
        <v>55</v>
      </c>
      <c r="B56" s="122"/>
      <c r="C56" s="15"/>
      <c r="D56" s="21"/>
      <c r="E56" s="7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</row>
    <row r="57" spans="1:252" x14ac:dyDescent="0.2">
      <c r="A57" s="14"/>
      <c r="B57" s="15"/>
      <c r="C57" s="16" t="s">
        <v>0</v>
      </c>
      <c r="D57" s="17" t="s">
        <v>1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</row>
    <row r="58" spans="1:252" x14ac:dyDescent="0.2">
      <c r="A58" s="1" t="s">
        <v>2</v>
      </c>
      <c r="B58" s="2" t="s">
        <v>9</v>
      </c>
      <c r="C58" s="3" t="s">
        <v>7</v>
      </c>
      <c r="D58" s="12">
        <v>0.06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2" x14ac:dyDescent="0.2">
      <c r="A59" s="8" t="s">
        <v>4</v>
      </c>
      <c r="B59" s="2" t="s">
        <v>8</v>
      </c>
      <c r="C59" s="3" t="s">
        <v>7</v>
      </c>
      <c r="D59" s="12">
        <v>0.16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2" x14ac:dyDescent="0.2">
      <c r="A60" s="8" t="s">
        <v>5</v>
      </c>
      <c r="B60" s="2" t="s">
        <v>11</v>
      </c>
      <c r="C60" s="3" t="s">
        <v>7</v>
      </c>
      <c r="D60" s="12">
        <v>3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</row>
    <row r="61" spans="1:252" x14ac:dyDescent="0.2">
      <c r="A61" s="8" t="s">
        <v>6</v>
      </c>
      <c r="B61" s="2" t="s">
        <v>13</v>
      </c>
      <c r="C61" s="3" t="s">
        <v>12</v>
      </c>
      <c r="D61" s="12">
        <v>8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</row>
    <row r="62" spans="1:252" x14ac:dyDescent="0.2">
      <c r="A62" s="9"/>
      <c r="B62" s="4" t="s">
        <v>43</v>
      </c>
      <c r="C62" s="5" t="s">
        <v>3</v>
      </c>
      <c r="D62" s="27">
        <f>D58*D59*D60*D61</f>
        <v>0.23039999999999999</v>
      </c>
      <c r="E62" s="13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  <c r="Q62" s="13"/>
      <c r="R62" s="13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</row>
    <row r="63" spans="1:252" x14ac:dyDescent="0.2">
      <c r="A63" s="121" t="s">
        <v>200</v>
      </c>
      <c r="B63" s="122"/>
      <c r="C63" s="123"/>
      <c r="D63" s="124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2" x14ac:dyDescent="0.2">
      <c r="A64" s="14"/>
      <c r="B64" s="15"/>
      <c r="C64" s="16" t="s">
        <v>0</v>
      </c>
      <c r="D64" s="17" t="s">
        <v>1</v>
      </c>
      <c r="E64" s="6"/>
      <c r="F64" s="13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2" x14ac:dyDescent="0.2">
      <c r="A65" s="8" t="s">
        <v>2</v>
      </c>
      <c r="B65" s="2" t="s">
        <v>205</v>
      </c>
      <c r="C65" s="3" t="s">
        <v>7</v>
      </c>
      <c r="D65" s="12">
        <v>25.4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</row>
    <row r="66" spans="1:252" x14ac:dyDescent="0.2">
      <c r="A66" s="8" t="s">
        <v>4</v>
      </c>
      <c r="B66" s="2" t="s">
        <v>9</v>
      </c>
      <c r="C66" s="3" t="s">
        <v>7</v>
      </c>
      <c r="D66" s="12">
        <v>0.09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</row>
    <row r="67" spans="1:252" x14ac:dyDescent="0.2">
      <c r="A67" s="8" t="s">
        <v>5</v>
      </c>
      <c r="B67" s="2" t="s">
        <v>11</v>
      </c>
      <c r="C67" s="3" t="s">
        <v>7</v>
      </c>
      <c r="D67" s="12">
        <v>0.2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</row>
    <row r="68" spans="1:252" x14ac:dyDescent="0.2">
      <c r="A68" s="8"/>
      <c r="B68" s="4" t="s">
        <v>43</v>
      </c>
      <c r="C68" s="3" t="s">
        <v>72</v>
      </c>
      <c r="D68" s="27">
        <f>D67*D66*D65</f>
        <v>0.45719999999999994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13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</row>
    <row r="69" spans="1:252" x14ac:dyDescent="0.2">
      <c r="A69" s="121" t="s">
        <v>26</v>
      </c>
      <c r="B69" s="122"/>
      <c r="C69" s="123"/>
      <c r="D69" s="124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2" x14ac:dyDescent="0.2">
      <c r="A70" s="14"/>
      <c r="B70" s="15"/>
      <c r="C70" s="16" t="s">
        <v>0</v>
      </c>
      <c r="D70" s="17" t="s">
        <v>1</v>
      </c>
      <c r="E70" s="13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2" x14ac:dyDescent="0.2">
      <c r="A71" s="8" t="s">
        <v>2</v>
      </c>
      <c r="B71" s="2" t="s">
        <v>8</v>
      </c>
      <c r="C71" s="3" t="s">
        <v>7</v>
      </c>
      <c r="D71" s="12">
        <f>D14</f>
        <v>21.9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2" x14ac:dyDescent="0.2">
      <c r="A72" s="8" t="s">
        <v>4</v>
      </c>
      <c r="B72" s="2" t="s">
        <v>11</v>
      </c>
      <c r="C72" s="3" t="s">
        <v>7</v>
      </c>
      <c r="D72" s="12">
        <v>0.2</v>
      </c>
      <c r="E72" s="7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</row>
    <row r="73" spans="1:252" x14ac:dyDescent="0.2">
      <c r="A73" s="8" t="s">
        <v>5</v>
      </c>
      <c r="B73" s="2" t="s">
        <v>20</v>
      </c>
      <c r="C73" s="3" t="s">
        <v>12</v>
      </c>
      <c r="D73" s="12">
        <v>2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2" x14ac:dyDescent="0.2">
      <c r="A74" s="9"/>
      <c r="B74" s="4" t="s">
        <v>21</v>
      </c>
      <c r="C74" s="3" t="s">
        <v>10</v>
      </c>
      <c r="D74" s="28">
        <f>D71*D72*D73</f>
        <v>8.76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</row>
    <row r="75" spans="1:252" s="6" customFormat="1" x14ac:dyDescent="0.2">
      <c r="A75" s="121" t="s">
        <v>47</v>
      </c>
      <c r="B75" s="122"/>
      <c r="C75" s="123"/>
      <c r="D75" s="124"/>
    </row>
    <row r="76" spans="1:252" s="6" customFormat="1" x14ac:dyDescent="0.2">
      <c r="A76" s="14"/>
      <c r="B76" s="15"/>
      <c r="C76" s="16" t="s">
        <v>0</v>
      </c>
      <c r="D76" s="17" t="s">
        <v>1</v>
      </c>
      <c r="O76" s="13"/>
      <c r="P76" s="13"/>
      <c r="Q76" s="13"/>
    </row>
    <row r="77" spans="1:252" s="6" customFormat="1" x14ac:dyDescent="0.2">
      <c r="A77" s="8" t="s">
        <v>2</v>
      </c>
      <c r="B77" s="2" t="s">
        <v>9</v>
      </c>
      <c r="C77" s="3" t="s">
        <v>7</v>
      </c>
      <c r="D77" s="12">
        <v>0.2</v>
      </c>
    </row>
    <row r="78" spans="1:252" s="6" customFormat="1" x14ac:dyDescent="0.2">
      <c r="A78" s="8" t="s">
        <v>4</v>
      </c>
      <c r="B78" s="2" t="s">
        <v>27</v>
      </c>
      <c r="C78" s="3" t="s">
        <v>12</v>
      </c>
      <c r="D78" s="12">
        <v>2</v>
      </c>
    </row>
    <row r="79" spans="1:252" s="6" customFormat="1" x14ac:dyDescent="0.2">
      <c r="A79" s="8" t="s">
        <v>5</v>
      </c>
      <c r="B79" s="2" t="s">
        <v>204</v>
      </c>
      <c r="C79" s="3" t="s">
        <v>12</v>
      </c>
      <c r="D79" s="12">
        <v>21.9</v>
      </c>
    </row>
    <row r="80" spans="1:252" s="6" customFormat="1" x14ac:dyDescent="0.2">
      <c r="A80" s="8"/>
      <c r="B80" s="4" t="s">
        <v>14</v>
      </c>
      <c r="C80" s="3" t="s">
        <v>10</v>
      </c>
      <c r="D80" s="27">
        <f>D79*D78*D77</f>
        <v>8.76</v>
      </c>
    </row>
    <row r="81" spans="1:250" s="35" customFormat="1" ht="13.5" customHeight="1" x14ac:dyDescent="0.2">
      <c r="A81" s="121" t="s">
        <v>29</v>
      </c>
      <c r="B81" s="122"/>
      <c r="C81" s="123"/>
      <c r="D81" s="124"/>
    </row>
    <row r="82" spans="1:250" s="38" customFormat="1" x14ac:dyDescent="0.2">
      <c r="A82" s="14"/>
      <c r="B82" s="15"/>
      <c r="C82" s="16" t="s">
        <v>0</v>
      </c>
      <c r="D82" s="17" t="s">
        <v>1</v>
      </c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  <c r="FB82" s="37"/>
      <c r="FC82" s="37"/>
      <c r="FD82" s="37"/>
      <c r="FE82" s="37"/>
      <c r="FF82" s="37"/>
      <c r="FG82" s="37"/>
      <c r="FH82" s="37"/>
      <c r="FI82" s="37"/>
      <c r="FJ82" s="37"/>
      <c r="FK82" s="37"/>
      <c r="FL82" s="37"/>
      <c r="FM82" s="37"/>
      <c r="FN82" s="37"/>
      <c r="FO82" s="37"/>
      <c r="FP82" s="37"/>
      <c r="FQ82" s="37"/>
      <c r="FR82" s="37"/>
      <c r="FS82" s="37"/>
      <c r="FT82" s="37"/>
      <c r="FU82" s="37"/>
      <c r="FV82" s="37"/>
      <c r="FW82" s="37"/>
      <c r="FX82" s="37"/>
      <c r="FY82" s="37"/>
      <c r="FZ82" s="37"/>
      <c r="GA82" s="37"/>
      <c r="GB82" s="37"/>
      <c r="GC82" s="37"/>
      <c r="GD82" s="37"/>
      <c r="GE82" s="37"/>
      <c r="GF82" s="37"/>
      <c r="GG82" s="37"/>
      <c r="GH82" s="37"/>
      <c r="GI82" s="37"/>
      <c r="GJ82" s="37"/>
      <c r="GK82" s="37"/>
      <c r="GL82" s="37"/>
      <c r="GM82" s="37"/>
      <c r="GN82" s="37"/>
      <c r="GO82" s="37"/>
      <c r="GP82" s="37"/>
      <c r="GQ82" s="37"/>
      <c r="GR82" s="37"/>
      <c r="GS82" s="37"/>
      <c r="GT82" s="37"/>
      <c r="GU82" s="37"/>
      <c r="GV82" s="37"/>
      <c r="GW82" s="37"/>
      <c r="GX82" s="37"/>
      <c r="GY82" s="37"/>
      <c r="GZ82" s="37"/>
      <c r="HA82" s="37"/>
      <c r="HB82" s="37"/>
      <c r="HC82" s="37"/>
      <c r="HD82" s="37"/>
      <c r="HE82" s="37"/>
      <c r="HF82" s="37"/>
      <c r="HG82" s="37"/>
      <c r="HH82" s="37"/>
      <c r="HI82" s="37"/>
      <c r="HJ82" s="37"/>
      <c r="HK82" s="37"/>
      <c r="HL82" s="37"/>
      <c r="HM82" s="37"/>
      <c r="HN82" s="37"/>
      <c r="HO82" s="37"/>
      <c r="HP82" s="37"/>
      <c r="HQ82" s="37"/>
      <c r="HR82" s="37"/>
      <c r="HS82" s="37"/>
      <c r="HT82" s="37"/>
      <c r="HU82" s="37"/>
      <c r="HV82" s="37"/>
      <c r="HW82" s="37"/>
      <c r="HX82" s="37"/>
      <c r="HY82" s="37"/>
      <c r="HZ82" s="37"/>
      <c r="IA82" s="37"/>
      <c r="IB82" s="37"/>
      <c r="IC82" s="37"/>
      <c r="ID82" s="37"/>
      <c r="IE82" s="37"/>
      <c r="IF82" s="37"/>
      <c r="IG82" s="37"/>
      <c r="IH82" s="37"/>
      <c r="II82" s="37"/>
      <c r="IJ82" s="37"/>
      <c r="IK82" s="37"/>
      <c r="IL82" s="37"/>
      <c r="IM82" s="37"/>
      <c r="IN82" s="37"/>
      <c r="IO82" s="37"/>
      <c r="IP82" s="37"/>
    </row>
    <row r="83" spans="1:250" s="38" customFormat="1" x14ac:dyDescent="0.2">
      <c r="A83" s="8" t="s">
        <v>2</v>
      </c>
      <c r="B83" s="2" t="s">
        <v>9</v>
      </c>
      <c r="C83" s="3" t="s">
        <v>7</v>
      </c>
      <c r="D83" s="12">
        <v>0.3</v>
      </c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  <c r="HN83" s="37"/>
      <c r="HO83" s="37"/>
      <c r="HP83" s="37"/>
      <c r="HQ83" s="37"/>
      <c r="HR83" s="37"/>
      <c r="HS83" s="37"/>
      <c r="HT83" s="37"/>
      <c r="HU83" s="37"/>
      <c r="HV83" s="37"/>
      <c r="HW83" s="37"/>
      <c r="HX83" s="37"/>
      <c r="HY83" s="37"/>
      <c r="HZ83" s="37"/>
      <c r="IA83" s="37"/>
      <c r="IB83" s="37"/>
      <c r="IC83" s="37"/>
      <c r="ID83" s="37"/>
      <c r="IE83" s="37"/>
      <c r="IF83" s="37"/>
      <c r="IG83" s="37"/>
      <c r="IH83" s="37"/>
      <c r="II83" s="37"/>
      <c r="IJ83" s="37"/>
      <c r="IK83" s="37"/>
      <c r="IL83" s="37"/>
      <c r="IM83" s="37"/>
      <c r="IN83" s="37"/>
      <c r="IO83" s="37"/>
      <c r="IP83" s="37"/>
    </row>
    <row r="84" spans="1:250" s="38" customFormat="1" x14ac:dyDescent="0.2">
      <c r="A84" s="8" t="s">
        <v>4</v>
      </c>
      <c r="B84" s="2" t="s">
        <v>11</v>
      </c>
      <c r="C84" s="3" t="s">
        <v>7</v>
      </c>
      <c r="D84" s="12">
        <v>3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</row>
    <row r="85" spans="1:250" s="38" customFormat="1" x14ac:dyDescent="0.2">
      <c r="A85" s="8" t="s">
        <v>5</v>
      </c>
      <c r="B85" s="2" t="s">
        <v>53</v>
      </c>
      <c r="C85" s="3"/>
      <c r="D85" s="12">
        <v>16</v>
      </c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37"/>
      <c r="IG85" s="37"/>
      <c r="IH85" s="37"/>
      <c r="II85" s="37"/>
      <c r="IJ85" s="37"/>
      <c r="IK85" s="37"/>
      <c r="IL85" s="37"/>
      <c r="IM85" s="37"/>
      <c r="IN85" s="37"/>
      <c r="IO85" s="37"/>
      <c r="IP85" s="37"/>
    </row>
    <row r="86" spans="1:250" s="38" customFormat="1" x14ac:dyDescent="0.2">
      <c r="A86" s="8"/>
      <c r="B86" s="4" t="s">
        <v>54</v>
      </c>
      <c r="C86" s="3" t="s">
        <v>10</v>
      </c>
      <c r="D86" s="27">
        <f>D85*D83</f>
        <v>4.8</v>
      </c>
      <c r="E86" s="39"/>
      <c r="F86" s="37"/>
      <c r="G86" s="37"/>
      <c r="H86" s="37"/>
      <c r="I86" s="37"/>
      <c r="J86" s="37"/>
      <c r="K86" s="37"/>
      <c r="L86" s="37"/>
      <c r="M86" s="37"/>
      <c r="N86" s="37"/>
      <c r="O86" s="39">
        <f>D86+D80</f>
        <v>13.559999999999999</v>
      </c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  <c r="IC86" s="37"/>
      <c r="ID86" s="37"/>
      <c r="IE86" s="37"/>
      <c r="IF86" s="37"/>
      <c r="IG86" s="37"/>
      <c r="IH86" s="37"/>
      <c r="II86" s="37"/>
      <c r="IJ86" s="37"/>
      <c r="IK86" s="37"/>
      <c r="IL86" s="37"/>
      <c r="IM86" s="37"/>
      <c r="IN86" s="37"/>
      <c r="IO86" s="37"/>
      <c r="IP86" s="37"/>
    </row>
    <row r="87" spans="1:250" x14ac:dyDescent="0.2">
      <c r="A87" s="121" t="s">
        <v>22</v>
      </c>
      <c r="B87" s="122"/>
      <c r="C87" s="123"/>
      <c r="D87" s="124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0" x14ac:dyDescent="0.2">
      <c r="A88" s="14"/>
      <c r="B88" s="15"/>
      <c r="C88" s="16" t="s">
        <v>0</v>
      </c>
      <c r="D88" s="17" t="s">
        <v>1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0" s="11" customFormat="1" ht="13.5" customHeight="1" x14ac:dyDescent="0.2">
      <c r="A89" s="1" t="s">
        <v>2</v>
      </c>
      <c r="B89" s="2" t="s">
        <v>9</v>
      </c>
      <c r="C89" s="3" t="s">
        <v>7</v>
      </c>
      <c r="D89" s="12">
        <v>0.4</v>
      </c>
    </row>
    <row r="90" spans="1:250" ht="15.75" customHeight="1" x14ac:dyDescent="0.2">
      <c r="A90" s="8" t="s">
        <v>4</v>
      </c>
      <c r="B90" s="2" t="s">
        <v>8</v>
      </c>
      <c r="C90" s="3" t="s">
        <v>7</v>
      </c>
      <c r="D90" s="12">
        <f>D14</f>
        <v>21.9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0" x14ac:dyDescent="0.2">
      <c r="A91" s="8" t="s">
        <v>5</v>
      </c>
      <c r="B91" s="2" t="s">
        <v>16</v>
      </c>
      <c r="C91" s="3" t="s">
        <v>7</v>
      </c>
      <c r="D91" s="12">
        <v>0.05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0" x14ac:dyDescent="0.2">
      <c r="A92" s="9"/>
      <c r="B92" s="4" t="s">
        <v>41</v>
      </c>
      <c r="C92" s="5" t="s">
        <v>3</v>
      </c>
      <c r="D92" s="27">
        <f>D91*D90*D89</f>
        <v>0.438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0" x14ac:dyDescent="0.2">
      <c r="A93" s="121" t="s">
        <v>28</v>
      </c>
      <c r="B93" s="122"/>
      <c r="C93" s="123"/>
      <c r="D93" s="124"/>
      <c r="E93" s="6"/>
      <c r="F93" s="13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</row>
    <row r="94" spans="1:250" x14ac:dyDescent="0.2">
      <c r="A94" s="14"/>
      <c r="B94" s="15"/>
      <c r="C94" s="16" t="s">
        <v>0</v>
      </c>
      <c r="D94" s="17" t="s">
        <v>1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0" x14ac:dyDescent="0.2">
      <c r="A95" s="1" t="s">
        <v>2</v>
      </c>
      <c r="B95" s="2" t="s">
        <v>9</v>
      </c>
      <c r="C95" s="3" t="s">
        <v>7</v>
      </c>
      <c r="D95" s="12">
        <v>0.2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0" x14ac:dyDescent="0.2">
      <c r="A96" s="8" t="s">
        <v>4</v>
      </c>
      <c r="B96" s="2" t="s">
        <v>11</v>
      </c>
      <c r="C96" s="3" t="s">
        <v>7</v>
      </c>
      <c r="D96" s="12">
        <v>0.2</v>
      </c>
      <c r="E96" s="6"/>
      <c r="F96" s="13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2" x14ac:dyDescent="0.2">
      <c r="A97" s="8" t="s">
        <v>5</v>
      </c>
      <c r="B97" s="2" t="s">
        <v>8</v>
      </c>
      <c r="C97" s="3" t="s">
        <v>7</v>
      </c>
      <c r="D97" s="12">
        <f>D14</f>
        <v>21.9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2" x14ac:dyDescent="0.2">
      <c r="A98" s="9"/>
      <c r="B98" s="4" t="s">
        <v>24</v>
      </c>
      <c r="C98" s="5" t="s">
        <v>3</v>
      </c>
      <c r="D98" s="27">
        <f>D95*D96*D97</f>
        <v>0.87600000000000011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</row>
    <row r="99" spans="1:252" s="6" customFormat="1" x14ac:dyDescent="0.2">
      <c r="A99" s="121" t="s">
        <v>192</v>
      </c>
      <c r="B99" s="122"/>
      <c r="C99" s="123"/>
      <c r="D99" s="124"/>
    </row>
    <row r="100" spans="1:252" x14ac:dyDescent="0.2">
      <c r="A100" s="14"/>
      <c r="B100" s="15"/>
      <c r="C100" s="16" t="s">
        <v>0</v>
      </c>
      <c r="D100" s="17" t="s">
        <v>1</v>
      </c>
      <c r="E100" s="7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</row>
    <row r="101" spans="1:252" x14ac:dyDescent="0.2">
      <c r="A101" s="1" t="s">
        <v>2</v>
      </c>
      <c r="B101" s="2" t="s">
        <v>104</v>
      </c>
      <c r="C101" s="3" t="s">
        <v>7</v>
      </c>
      <c r="D101" s="12">
        <v>0.6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</row>
    <row r="102" spans="1:252" x14ac:dyDescent="0.2">
      <c r="A102" s="8" t="s">
        <v>4</v>
      </c>
      <c r="B102" s="2" t="s">
        <v>121</v>
      </c>
      <c r="C102" s="3" t="s">
        <v>7</v>
      </c>
      <c r="D102" s="12">
        <f>D14</f>
        <v>21.9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</row>
    <row r="103" spans="1:252" x14ac:dyDescent="0.2">
      <c r="A103" s="9"/>
      <c r="B103" s="4" t="s">
        <v>14</v>
      </c>
      <c r="C103" s="5" t="s">
        <v>10</v>
      </c>
      <c r="D103" s="27">
        <f>D102*D101</f>
        <v>13.139999999999999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</row>
    <row r="104" spans="1:252" s="6" customFormat="1" x14ac:dyDescent="0.2">
      <c r="A104" s="121" t="s">
        <v>206</v>
      </c>
      <c r="B104" s="122"/>
      <c r="C104" s="123"/>
      <c r="D104" s="124"/>
    </row>
    <row r="105" spans="1:252" x14ac:dyDescent="0.2">
      <c r="A105" s="14"/>
      <c r="B105" s="15"/>
      <c r="C105" s="16" t="s">
        <v>0</v>
      </c>
      <c r="D105" s="17" t="s">
        <v>1</v>
      </c>
      <c r="E105" s="7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</row>
    <row r="106" spans="1:252" x14ac:dyDescent="0.2">
      <c r="A106" s="1" t="s">
        <v>2</v>
      </c>
      <c r="B106" s="2" t="s">
        <v>208</v>
      </c>
      <c r="C106" s="3" t="s">
        <v>7</v>
      </c>
      <c r="D106" s="12">
        <v>0.6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</row>
    <row r="107" spans="1:252" x14ac:dyDescent="0.2">
      <c r="A107" s="8" t="s">
        <v>4</v>
      </c>
      <c r="B107" s="2" t="s">
        <v>121</v>
      </c>
      <c r="C107" s="3" t="s">
        <v>7</v>
      </c>
      <c r="D107" s="12">
        <v>21.9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</row>
    <row r="108" spans="1:252" x14ac:dyDescent="0.2">
      <c r="A108" s="9"/>
      <c r="B108" s="4" t="s">
        <v>14</v>
      </c>
      <c r="C108" s="5" t="s">
        <v>10</v>
      </c>
      <c r="D108" s="27">
        <f>D107*D106</f>
        <v>13.139999999999999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</row>
    <row r="109" spans="1:252" x14ac:dyDescent="0.2">
      <c r="A109" s="121" t="s">
        <v>51</v>
      </c>
      <c r="B109" s="122"/>
      <c r="C109" s="123"/>
      <c r="D109" s="124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</row>
    <row r="110" spans="1:252" x14ac:dyDescent="0.2">
      <c r="A110" s="14"/>
      <c r="B110" s="15"/>
      <c r="C110" s="16" t="s">
        <v>0</v>
      </c>
      <c r="D110" s="17" t="s">
        <v>1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</row>
    <row r="111" spans="1:252" s="11" customFormat="1" ht="13.5" customHeight="1" x14ac:dyDescent="0.2">
      <c r="A111" s="1" t="s">
        <v>2</v>
      </c>
      <c r="B111" s="2" t="s">
        <v>207</v>
      </c>
      <c r="C111" s="3" t="s">
        <v>7</v>
      </c>
      <c r="D111" s="12">
        <v>21.9</v>
      </c>
    </row>
    <row r="112" spans="1:252" x14ac:dyDescent="0.2">
      <c r="A112" s="1" t="s">
        <v>4</v>
      </c>
      <c r="B112" s="2" t="s">
        <v>11</v>
      </c>
      <c r="C112" s="3" t="s">
        <v>7</v>
      </c>
      <c r="D112" s="12">
        <v>2.8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</row>
    <row r="113" spans="1:250" x14ac:dyDescent="0.2">
      <c r="A113" s="1" t="s">
        <v>6</v>
      </c>
      <c r="B113" s="2" t="s">
        <v>122</v>
      </c>
      <c r="C113" s="3" t="s">
        <v>10</v>
      </c>
      <c r="D113" s="12">
        <f>(5.56*2)+8.18</f>
        <v>19.299999999999997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13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x14ac:dyDescent="0.2">
      <c r="A114" s="9"/>
      <c r="B114" s="4" t="s">
        <v>14</v>
      </c>
      <c r="C114" s="5" t="s">
        <v>10</v>
      </c>
      <c r="D114" s="27">
        <f>(D111*D112)+D113</f>
        <v>80.61999999999999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x14ac:dyDescent="0.2">
      <c r="A115" s="121" t="s">
        <v>52</v>
      </c>
      <c r="B115" s="122"/>
      <c r="C115" s="123"/>
      <c r="D115" s="124"/>
      <c r="E115" s="13"/>
      <c r="F115" s="6"/>
      <c r="G115" s="6"/>
      <c r="H115" s="6"/>
      <c r="I115" s="6"/>
      <c r="J115" s="6"/>
      <c r="K115" s="6"/>
      <c r="L115" s="6"/>
      <c r="M115" s="6"/>
      <c r="N115" s="6"/>
      <c r="O115" s="13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s="35" customFormat="1" ht="13.5" customHeight="1" x14ac:dyDescent="0.2">
      <c r="A116" s="14"/>
      <c r="B116" s="15"/>
      <c r="C116" s="16" t="s">
        <v>0</v>
      </c>
      <c r="D116" s="17" t="s">
        <v>1</v>
      </c>
    </row>
    <row r="117" spans="1:250" s="38" customFormat="1" x14ac:dyDescent="0.2">
      <c r="A117" s="1" t="s">
        <v>2</v>
      </c>
      <c r="B117" s="2" t="s">
        <v>217</v>
      </c>
      <c r="C117" s="3" t="s">
        <v>10</v>
      </c>
      <c r="D117" s="27">
        <f>24.6*1.3</f>
        <v>31.980000000000004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37"/>
      <c r="EZ117" s="37"/>
      <c r="FA117" s="37"/>
      <c r="FB117" s="37"/>
      <c r="FC117" s="37"/>
      <c r="FD117" s="37"/>
      <c r="FE117" s="37"/>
      <c r="FF117" s="37"/>
      <c r="FG117" s="37"/>
      <c r="FH117" s="37"/>
      <c r="FI117" s="37"/>
      <c r="FJ117" s="37"/>
      <c r="FK117" s="37"/>
      <c r="FL117" s="37"/>
      <c r="FM117" s="37"/>
      <c r="FN117" s="37"/>
      <c r="FO117" s="37"/>
      <c r="FP117" s="37"/>
      <c r="FQ117" s="37"/>
      <c r="FR117" s="37"/>
      <c r="FS117" s="37"/>
      <c r="FT117" s="37"/>
      <c r="FU117" s="37"/>
      <c r="FV117" s="37"/>
      <c r="FW117" s="37"/>
      <c r="FX117" s="37"/>
      <c r="FY117" s="37"/>
      <c r="FZ117" s="37"/>
      <c r="GA117" s="37"/>
      <c r="GB117" s="37"/>
      <c r="GC117" s="37"/>
      <c r="GD117" s="37"/>
      <c r="GE117" s="37"/>
      <c r="GF117" s="37"/>
      <c r="GG117" s="37"/>
      <c r="GH117" s="37"/>
      <c r="GI117" s="37"/>
      <c r="GJ117" s="37"/>
      <c r="GK117" s="37"/>
      <c r="GL117" s="37"/>
      <c r="GM117" s="37"/>
      <c r="GN117" s="37"/>
      <c r="GO117" s="37"/>
      <c r="GP117" s="37"/>
      <c r="GQ117" s="37"/>
      <c r="GR117" s="37"/>
      <c r="GS117" s="37"/>
      <c r="GT117" s="37"/>
      <c r="GU117" s="37"/>
      <c r="GV117" s="37"/>
      <c r="GW117" s="37"/>
      <c r="GX117" s="37"/>
      <c r="GY117" s="37"/>
      <c r="GZ117" s="37"/>
      <c r="HA117" s="37"/>
      <c r="HB117" s="37"/>
      <c r="HC117" s="37"/>
      <c r="HD117" s="37"/>
      <c r="HE117" s="37"/>
      <c r="HF117" s="37"/>
      <c r="HG117" s="37"/>
      <c r="HH117" s="37"/>
      <c r="HI117" s="37"/>
      <c r="HJ117" s="37"/>
      <c r="HK117" s="37"/>
      <c r="HL117" s="37"/>
      <c r="HM117" s="37"/>
      <c r="HN117" s="37"/>
      <c r="HO117" s="37"/>
      <c r="HP117" s="37"/>
      <c r="HQ117" s="37"/>
      <c r="HR117" s="37"/>
      <c r="HS117" s="37"/>
      <c r="HT117" s="37"/>
      <c r="HU117" s="37"/>
      <c r="HV117" s="37"/>
      <c r="HW117" s="37"/>
      <c r="HX117" s="37"/>
      <c r="HY117" s="37"/>
      <c r="HZ117" s="37"/>
      <c r="IA117" s="37"/>
      <c r="IB117" s="37"/>
      <c r="IC117" s="37"/>
      <c r="ID117" s="37"/>
      <c r="IE117" s="37"/>
      <c r="IF117" s="37"/>
      <c r="IG117" s="37"/>
      <c r="IH117" s="37"/>
      <c r="II117" s="37"/>
      <c r="IJ117" s="37"/>
      <c r="IK117" s="37"/>
      <c r="IL117" s="37"/>
      <c r="IM117" s="37"/>
      <c r="IN117" s="37"/>
      <c r="IO117" s="37"/>
      <c r="IP117" s="37"/>
    </row>
    <row r="118" spans="1:250" s="38" customFormat="1" x14ac:dyDescent="0.2">
      <c r="A118" s="29" t="s">
        <v>4</v>
      </c>
      <c r="B118" s="24" t="s">
        <v>209</v>
      </c>
      <c r="C118" s="45" t="s">
        <v>7</v>
      </c>
      <c r="D118" s="44">
        <f>4.03+1.54+3.26</f>
        <v>8.83</v>
      </c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9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7"/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37"/>
      <c r="EZ118" s="37"/>
      <c r="FA118" s="37"/>
      <c r="FB118" s="37"/>
      <c r="FC118" s="37"/>
      <c r="FD118" s="37"/>
      <c r="FE118" s="37"/>
      <c r="FF118" s="37"/>
      <c r="FG118" s="37"/>
      <c r="FH118" s="37"/>
      <c r="FI118" s="37"/>
      <c r="FJ118" s="37"/>
      <c r="FK118" s="37"/>
      <c r="FL118" s="37"/>
      <c r="FM118" s="37"/>
      <c r="FN118" s="37"/>
      <c r="FO118" s="37"/>
      <c r="FP118" s="37"/>
      <c r="FQ118" s="37"/>
      <c r="FR118" s="37"/>
      <c r="FS118" s="37"/>
      <c r="FT118" s="37"/>
      <c r="FU118" s="37"/>
      <c r="FV118" s="37"/>
      <c r="FW118" s="37"/>
      <c r="FX118" s="37"/>
      <c r="FY118" s="37"/>
      <c r="FZ118" s="37"/>
      <c r="GA118" s="37"/>
      <c r="GB118" s="37"/>
      <c r="GC118" s="37"/>
      <c r="GD118" s="37"/>
      <c r="GE118" s="37"/>
      <c r="GF118" s="37"/>
      <c r="GG118" s="37"/>
      <c r="GH118" s="37"/>
      <c r="GI118" s="37"/>
      <c r="GJ118" s="37"/>
      <c r="GK118" s="37"/>
      <c r="GL118" s="37"/>
      <c r="GM118" s="37"/>
      <c r="GN118" s="37"/>
      <c r="GO118" s="37"/>
      <c r="GP118" s="37"/>
      <c r="GQ118" s="37"/>
      <c r="GR118" s="37"/>
      <c r="GS118" s="37"/>
      <c r="GT118" s="37"/>
      <c r="GU118" s="37"/>
      <c r="GV118" s="37"/>
      <c r="GW118" s="37"/>
      <c r="GX118" s="37"/>
      <c r="GY118" s="37"/>
      <c r="GZ118" s="37"/>
      <c r="HA118" s="37"/>
      <c r="HB118" s="37"/>
      <c r="HC118" s="37"/>
      <c r="HD118" s="37"/>
      <c r="HE118" s="37"/>
      <c r="HF118" s="37"/>
      <c r="HG118" s="37"/>
      <c r="HH118" s="37"/>
      <c r="HI118" s="37"/>
      <c r="HJ118" s="37"/>
      <c r="HK118" s="37"/>
      <c r="HL118" s="37"/>
      <c r="HM118" s="37"/>
      <c r="HN118" s="37"/>
      <c r="HO118" s="37"/>
      <c r="HP118" s="37"/>
      <c r="HQ118" s="37"/>
      <c r="HR118" s="37"/>
      <c r="HS118" s="37"/>
      <c r="HT118" s="37"/>
      <c r="HU118" s="37"/>
      <c r="HV118" s="37"/>
      <c r="HW118" s="37"/>
      <c r="HX118" s="37"/>
      <c r="HY118" s="37"/>
      <c r="HZ118" s="37"/>
      <c r="IA118" s="37"/>
      <c r="IB118" s="37"/>
      <c r="IC118" s="37"/>
      <c r="ID118" s="37"/>
      <c r="IE118" s="37"/>
      <c r="IF118" s="37"/>
      <c r="IG118" s="37"/>
      <c r="IH118" s="37"/>
      <c r="II118" s="37"/>
      <c r="IJ118" s="37"/>
      <c r="IK118" s="37"/>
      <c r="IL118" s="37"/>
      <c r="IM118" s="37"/>
      <c r="IN118" s="37"/>
      <c r="IO118" s="37"/>
      <c r="IP118" s="37"/>
    </row>
    <row r="119" spans="1:250" s="38" customFormat="1" x14ac:dyDescent="0.2">
      <c r="A119" s="121" t="s">
        <v>93</v>
      </c>
      <c r="B119" s="122"/>
      <c r="C119" s="123"/>
      <c r="D119" s="124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9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7"/>
      <c r="EI119" s="37"/>
      <c r="EJ119" s="37"/>
      <c r="EK119" s="37"/>
      <c r="EL119" s="37"/>
      <c r="EM119" s="37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37"/>
      <c r="EZ119" s="37"/>
      <c r="FA119" s="37"/>
      <c r="FB119" s="37"/>
      <c r="FC119" s="37"/>
      <c r="FD119" s="37"/>
      <c r="FE119" s="37"/>
      <c r="FF119" s="37"/>
      <c r="FG119" s="37"/>
      <c r="FH119" s="37"/>
      <c r="FI119" s="37"/>
      <c r="FJ119" s="37"/>
      <c r="FK119" s="37"/>
      <c r="FL119" s="37"/>
      <c r="FM119" s="37"/>
      <c r="FN119" s="37"/>
      <c r="FO119" s="37"/>
      <c r="FP119" s="37"/>
      <c r="FQ119" s="37"/>
      <c r="FR119" s="37"/>
      <c r="FS119" s="37"/>
      <c r="FT119" s="37"/>
      <c r="FU119" s="37"/>
      <c r="FV119" s="37"/>
      <c r="FW119" s="37"/>
      <c r="FX119" s="37"/>
      <c r="FY119" s="37"/>
      <c r="FZ119" s="37"/>
      <c r="GA119" s="37"/>
      <c r="GB119" s="37"/>
      <c r="GC119" s="37"/>
      <c r="GD119" s="37"/>
      <c r="GE119" s="37"/>
      <c r="GF119" s="37"/>
      <c r="GG119" s="37"/>
      <c r="GH119" s="37"/>
      <c r="GI119" s="37"/>
      <c r="GJ119" s="37"/>
      <c r="GK119" s="37"/>
      <c r="GL119" s="37"/>
      <c r="GM119" s="37"/>
      <c r="GN119" s="37"/>
      <c r="GO119" s="37"/>
      <c r="GP119" s="37"/>
      <c r="GQ119" s="37"/>
      <c r="GR119" s="37"/>
      <c r="GS119" s="37"/>
      <c r="GT119" s="37"/>
      <c r="GU119" s="37"/>
      <c r="GV119" s="37"/>
      <c r="GW119" s="37"/>
      <c r="GX119" s="37"/>
      <c r="GY119" s="37"/>
      <c r="GZ119" s="37"/>
      <c r="HA119" s="37"/>
      <c r="HB119" s="37"/>
      <c r="HC119" s="37"/>
      <c r="HD119" s="37"/>
      <c r="HE119" s="37"/>
      <c r="HF119" s="37"/>
      <c r="HG119" s="37"/>
      <c r="HH119" s="37"/>
      <c r="HI119" s="37"/>
      <c r="HJ119" s="37"/>
      <c r="HK119" s="37"/>
      <c r="HL119" s="37"/>
      <c r="HM119" s="37"/>
      <c r="HN119" s="37"/>
      <c r="HO119" s="37"/>
      <c r="HP119" s="37"/>
      <c r="HQ119" s="37"/>
      <c r="HR119" s="37"/>
      <c r="HS119" s="37"/>
      <c r="HT119" s="37"/>
      <c r="HU119" s="37"/>
      <c r="HV119" s="37"/>
      <c r="HW119" s="37"/>
      <c r="HX119" s="37"/>
      <c r="HY119" s="37"/>
      <c r="HZ119" s="37"/>
      <c r="IA119" s="37"/>
      <c r="IB119" s="37"/>
      <c r="IC119" s="37"/>
      <c r="ID119" s="37"/>
      <c r="IE119" s="37"/>
      <c r="IF119" s="37"/>
      <c r="IG119" s="37"/>
      <c r="IH119" s="37"/>
      <c r="II119" s="37"/>
      <c r="IJ119" s="37"/>
      <c r="IK119" s="37"/>
      <c r="IL119" s="37"/>
      <c r="IM119" s="37"/>
      <c r="IN119" s="37"/>
      <c r="IO119" s="37"/>
      <c r="IP119" s="37"/>
    </row>
    <row r="120" spans="1:250" s="38" customFormat="1" x14ac:dyDescent="0.2">
      <c r="A120" s="14"/>
      <c r="B120" s="15"/>
      <c r="C120" s="16" t="s">
        <v>0</v>
      </c>
      <c r="D120" s="17" t="s">
        <v>1</v>
      </c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7"/>
      <c r="FB120" s="37"/>
      <c r="FC120" s="37"/>
      <c r="FD120" s="37"/>
      <c r="FE120" s="37"/>
      <c r="FF120" s="37"/>
      <c r="FG120" s="37"/>
      <c r="FH120" s="37"/>
      <c r="FI120" s="37"/>
      <c r="FJ120" s="37"/>
      <c r="FK120" s="37"/>
      <c r="FL120" s="37"/>
      <c r="FM120" s="37"/>
      <c r="FN120" s="37"/>
      <c r="FO120" s="37"/>
      <c r="FP120" s="37"/>
      <c r="FQ120" s="37"/>
      <c r="FR120" s="37"/>
      <c r="FS120" s="37"/>
      <c r="FT120" s="37"/>
      <c r="FU120" s="37"/>
      <c r="FV120" s="37"/>
      <c r="FW120" s="37"/>
      <c r="FX120" s="37"/>
      <c r="FY120" s="37"/>
      <c r="FZ120" s="37"/>
      <c r="GA120" s="37"/>
      <c r="GB120" s="37"/>
      <c r="GC120" s="37"/>
      <c r="GD120" s="37"/>
      <c r="GE120" s="37"/>
      <c r="GF120" s="37"/>
      <c r="GG120" s="37"/>
      <c r="GH120" s="37"/>
      <c r="GI120" s="37"/>
      <c r="GJ120" s="37"/>
      <c r="GK120" s="37"/>
      <c r="GL120" s="37"/>
      <c r="GM120" s="37"/>
      <c r="GN120" s="37"/>
      <c r="GO120" s="37"/>
      <c r="GP120" s="37"/>
      <c r="GQ120" s="37"/>
      <c r="GR120" s="37"/>
      <c r="GS120" s="37"/>
      <c r="GT120" s="37"/>
      <c r="GU120" s="37"/>
      <c r="GV120" s="37"/>
      <c r="GW120" s="37"/>
      <c r="GX120" s="37"/>
      <c r="GY120" s="37"/>
      <c r="GZ120" s="37"/>
      <c r="HA120" s="37"/>
      <c r="HB120" s="37"/>
      <c r="HC120" s="37"/>
      <c r="HD120" s="37"/>
      <c r="HE120" s="37"/>
      <c r="HF120" s="37"/>
      <c r="HG120" s="37"/>
      <c r="HH120" s="37"/>
      <c r="HI120" s="37"/>
      <c r="HJ120" s="37"/>
      <c r="HK120" s="37"/>
      <c r="HL120" s="37"/>
      <c r="HM120" s="37"/>
      <c r="HN120" s="37"/>
      <c r="HO120" s="37"/>
      <c r="HP120" s="37"/>
      <c r="HQ120" s="37"/>
      <c r="HR120" s="37"/>
      <c r="HS120" s="37"/>
      <c r="HT120" s="37"/>
      <c r="HU120" s="37"/>
      <c r="HV120" s="37"/>
      <c r="HW120" s="37"/>
      <c r="HX120" s="37"/>
      <c r="HY120" s="37"/>
      <c r="HZ120" s="37"/>
      <c r="IA120" s="37"/>
      <c r="IB120" s="37"/>
      <c r="IC120" s="37"/>
      <c r="ID120" s="37"/>
      <c r="IE120" s="37"/>
      <c r="IF120" s="37"/>
      <c r="IG120" s="37"/>
      <c r="IH120" s="37"/>
      <c r="II120" s="37"/>
      <c r="IJ120" s="37"/>
      <c r="IK120" s="37"/>
      <c r="IL120" s="37"/>
      <c r="IM120" s="37"/>
      <c r="IN120" s="37"/>
      <c r="IO120" s="37"/>
      <c r="IP120" s="37"/>
    </row>
    <row r="121" spans="1:250" s="38" customFormat="1" x14ac:dyDescent="0.2">
      <c r="A121" s="1" t="s">
        <v>2</v>
      </c>
      <c r="B121" s="2" t="s">
        <v>210</v>
      </c>
      <c r="C121" s="3" t="s">
        <v>10</v>
      </c>
      <c r="D121" s="19">
        <f>1.54*3.26</f>
        <v>5.0203999999999995</v>
      </c>
      <c r="E121" s="39"/>
      <c r="F121" s="37"/>
      <c r="G121" s="37"/>
      <c r="H121" s="37"/>
      <c r="I121" s="37"/>
      <c r="J121" s="37"/>
      <c r="K121" s="37"/>
      <c r="L121" s="37"/>
      <c r="M121" s="37"/>
      <c r="N121" s="37"/>
      <c r="O121" s="39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37"/>
      <c r="EZ121" s="37"/>
      <c r="FA121" s="37"/>
      <c r="FB121" s="37"/>
      <c r="FC121" s="37"/>
      <c r="FD121" s="37"/>
      <c r="FE121" s="37"/>
      <c r="FF121" s="37"/>
      <c r="FG121" s="37"/>
      <c r="FH121" s="37"/>
      <c r="FI121" s="37"/>
      <c r="FJ121" s="37"/>
      <c r="FK121" s="37"/>
      <c r="FL121" s="37"/>
      <c r="FM121" s="37"/>
      <c r="FN121" s="37"/>
      <c r="FO121" s="37"/>
      <c r="FP121" s="37"/>
      <c r="FQ121" s="37"/>
      <c r="FR121" s="37"/>
      <c r="FS121" s="37"/>
      <c r="FT121" s="37"/>
      <c r="FU121" s="37"/>
      <c r="FV121" s="37"/>
      <c r="FW121" s="37"/>
      <c r="FX121" s="37"/>
      <c r="FY121" s="37"/>
      <c r="FZ121" s="37"/>
      <c r="GA121" s="37"/>
      <c r="GB121" s="37"/>
      <c r="GC121" s="37"/>
      <c r="GD121" s="37"/>
      <c r="GE121" s="37"/>
      <c r="GF121" s="37"/>
      <c r="GG121" s="37"/>
      <c r="GH121" s="37"/>
      <c r="GI121" s="37"/>
      <c r="GJ121" s="37"/>
      <c r="GK121" s="37"/>
      <c r="GL121" s="37"/>
      <c r="GM121" s="37"/>
      <c r="GN121" s="37"/>
      <c r="GO121" s="37"/>
      <c r="GP121" s="37"/>
      <c r="GQ121" s="37"/>
      <c r="GR121" s="37"/>
      <c r="GS121" s="37"/>
      <c r="GT121" s="37"/>
      <c r="GU121" s="37"/>
      <c r="GV121" s="37"/>
      <c r="GW121" s="37"/>
      <c r="GX121" s="37"/>
      <c r="GY121" s="37"/>
      <c r="GZ121" s="37"/>
      <c r="HA121" s="37"/>
      <c r="HB121" s="37"/>
      <c r="HC121" s="37"/>
      <c r="HD121" s="37"/>
      <c r="HE121" s="37"/>
      <c r="HF121" s="37"/>
      <c r="HG121" s="37"/>
      <c r="HH121" s="37"/>
      <c r="HI121" s="37"/>
      <c r="HJ121" s="37"/>
      <c r="HK121" s="37"/>
      <c r="HL121" s="37"/>
      <c r="HM121" s="37"/>
      <c r="HN121" s="37"/>
      <c r="HO121" s="37"/>
      <c r="HP121" s="37"/>
      <c r="HQ121" s="37"/>
      <c r="HR121" s="37"/>
      <c r="HS121" s="37"/>
      <c r="HT121" s="37"/>
      <c r="HU121" s="37"/>
      <c r="HV121" s="37"/>
      <c r="HW121" s="37"/>
      <c r="HX121" s="37"/>
      <c r="HY121" s="37"/>
      <c r="HZ121" s="37"/>
      <c r="IA121" s="37"/>
      <c r="IB121" s="37"/>
      <c r="IC121" s="37"/>
      <c r="ID121" s="37"/>
      <c r="IE121" s="37"/>
      <c r="IF121" s="37"/>
      <c r="IG121" s="37"/>
      <c r="IH121" s="37"/>
      <c r="II121" s="37"/>
      <c r="IJ121" s="37"/>
      <c r="IK121" s="37"/>
      <c r="IL121" s="37"/>
      <c r="IM121" s="37"/>
      <c r="IN121" s="37"/>
      <c r="IO121" s="37"/>
      <c r="IP121" s="37"/>
    </row>
    <row r="122" spans="1:250" s="11" customFormat="1" ht="13.5" hidden="1" customHeight="1" x14ac:dyDescent="0.2">
      <c r="A122" s="121" t="s">
        <v>107</v>
      </c>
      <c r="B122" s="122"/>
      <c r="C122" s="123"/>
      <c r="D122" s="124"/>
    </row>
    <row r="123" spans="1:250" ht="14.25" hidden="1" customHeight="1" x14ac:dyDescent="0.2">
      <c r="A123" s="14"/>
      <c r="B123" s="15"/>
      <c r="C123" s="16" t="s">
        <v>0</v>
      </c>
      <c r="D123" s="17" t="s">
        <v>1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t="14.25" hidden="1" customHeight="1" x14ac:dyDescent="0.2">
      <c r="A124" s="1" t="s">
        <v>2</v>
      </c>
      <c r="B124" s="2" t="s">
        <v>123</v>
      </c>
      <c r="C124" s="3" t="s">
        <v>10</v>
      </c>
      <c r="D124" s="27">
        <f>3.77*3.5</f>
        <v>13.195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ht="14.25" hidden="1" customHeight="1" x14ac:dyDescent="0.2">
      <c r="A125" s="29"/>
      <c r="B125" s="24"/>
      <c r="C125" s="45"/>
      <c r="D125" s="44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</row>
    <row r="126" spans="1:250" ht="14.25" hidden="1" customHeight="1" x14ac:dyDescent="0.2">
      <c r="A126" s="121" t="s">
        <v>29</v>
      </c>
      <c r="B126" s="122"/>
      <c r="C126" s="123"/>
      <c r="D126" s="124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t="14.25" hidden="1" customHeight="1" x14ac:dyDescent="0.2">
      <c r="A127" s="14"/>
      <c r="B127" s="15"/>
      <c r="C127" s="16" t="s">
        <v>0</v>
      </c>
      <c r="D127" s="17" t="s">
        <v>1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ht="14.25" hidden="1" customHeight="1" x14ac:dyDescent="0.2">
      <c r="A128" s="8" t="s">
        <v>2</v>
      </c>
      <c r="B128" s="2" t="s">
        <v>8</v>
      </c>
      <c r="C128" s="3" t="s">
        <v>7</v>
      </c>
      <c r="D128" s="12">
        <v>0.3</v>
      </c>
      <c r="E128" s="13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</row>
    <row r="129" spans="1:250" s="11" customFormat="1" ht="13.5" hidden="1" customHeight="1" x14ac:dyDescent="0.2">
      <c r="A129" s="8" t="s">
        <v>4</v>
      </c>
      <c r="B129" s="2" t="s">
        <v>11</v>
      </c>
      <c r="C129" s="3" t="s">
        <v>7</v>
      </c>
      <c r="D129" s="12">
        <v>3</v>
      </c>
    </row>
    <row r="130" spans="1:250" ht="14.25" hidden="1" customHeight="1" x14ac:dyDescent="0.2">
      <c r="A130" s="8" t="s">
        <v>5</v>
      </c>
      <c r="B130" s="2" t="s">
        <v>53</v>
      </c>
      <c r="C130" s="3"/>
      <c r="D130" s="12">
        <v>16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t="14.25" hidden="1" customHeight="1" x14ac:dyDescent="0.2">
      <c r="A131" s="8"/>
      <c r="B131" s="4" t="s">
        <v>54</v>
      </c>
      <c r="C131" s="3" t="s">
        <v>10</v>
      </c>
      <c r="D131" s="27">
        <f>D130*D128</f>
        <v>4.8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ht="14.25" hidden="1" customHeight="1" x14ac:dyDescent="0.2">
      <c r="A132" s="121" t="s">
        <v>29</v>
      </c>
      <c r="B132" s="122"/>
      <c r="C132" s="123"/>
      <c r="D132" s="124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</row>
    <row r="133" spans="1:250" ht="14.25" hidden="1" customHeight="1" x14ac:dyDescent="0.2">
      <c r="A133" s="14"/>
      <c r="B133" s="15"/>
      <c r="C133" s="16" t="s">
        <v>0</v>
      </c>
      <c r="D133" s="17" t="s">
        <v>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ht="14.25" hidden="1" customHeight="1" x14ac:dyDescent="0.2">
      <c r="A134" s="8" t="s">
        <v>2</v>
      </c>
      <c r="B134" s="2" t="s">
        <v>9</v>
      </c>
      <c r="C134" s="3" t="s">
        <v>7</v>
      </c>
      <c r="D134" s="12">
        <v>0.2</v>
      </c>
      <c r="E134" s="13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</row>
    <row r="135" spans="1:250" s="11" customFormat="1" ht="13.5" hidden="1" customHeight="1" x14ac:dyDescent="0.2">
      <c r="A135" s="8" t="s">
        <v>4</v>
      </c>
      <c r="B135" s="2" t="s">
        <v>11</v>
      </c>
      <c r="C135" s="3" t="s">
        <v>7</v>
      </c>
      <c r="D135" s="12">
        <v>3</v>
      </c>
    </row>
    <row r="136" spans="1:250" ht="14.25" hidden="1" customHeight="1" x14ac:dyDescent="0.2">
      <c r="A136" s="8" t="s">
        <v>5</v>
      </c>
      <c r="B136" s="2" t="s">
        <v>27</v>
      </c>
      <c r="C136" s="3" t="s">
        <v>12</v>
      </c>
      <c r="D136" s="12">
        <v>2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t="14.25" hidden="1" customHeight="1" x14ac:dyDescent="0.2">
      <c r="A137" s="8" t="s">
        <v>6</v>
      </c>
      <c r="B137" s="2" t="s">
        <v>13</v>
      </c>
      <c r="C137" s="3" t="s">
        <v>12</v>
      </c>
      <c r="D137" s="12">
        <v>16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ht="14.25" hidden="1" customHeight="1" x14ac:dyDescent="0.2">
      <c r="A138" s="8"/>
      <c r="B138" s="4" t="s">
        <v>14</v>
      </c>
      <c r="C138" s="3" t="s">
        <v>10</v>
      </c>
      <c r="D138" s="19">
        <f>D134*D135*D136*D137</f>
        <v>19.200000000000003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</row>
    <row r="139" spans="1:250" ht="14.25" hidden="1" customHeight="1" x14ac:dyDescent="0.2">
      <c r="A139" s="121" t="s">
        <v>47</v>
      </c>
      <c r="B139" s="122"/>
      <c r="C139" s="123"/>
      <c r="D139" s="124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</row>
    <row r="140" spans="1:250" ht="14.25" hidden="1" customHeight="1" x14ac:dyDescent="0.2">
      <c r="A140" s="14"/>
      <c r="B140" s="15"/>
      <c r="C140" s="16" t="s">
        <v>0</v>
      </c>
      <c r="D140" s="17" t="s">
        <v>1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</row>
    <row r="141" spans="1:250" ht="14.25" hidden="1" customHeight="1" x14ac:dyDescent="0.2">
      <c r="A141" s="8" t="s">
        <v>2</v>
      </c>
      <c r="B141" s="2" t="s">
        <v>9</v>
      </c>
      <c r="C141" s="3" t="s">
        <v>7</v>
      </c>
      <c r="D141" s="12">
        <v>0.2</v>
      </c>
      <c r="E141" s="13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</row>
    <row r="142" spans="1:250" s="11" customFormat="1" ht="13.5" hidden="1" customHeight="1" x14ac:dyDescent="0.2">
      <c r="A142" s="8" t="s">
        <v>4</v>
      </c>
      <c r="B142" s="2" t="s">
        <v>27</v>
      </c>
      <c r="C142" s="3" t="s">
        <v>12</v>
      </c>
      <c r="D142" s="12">
        <v>2</v>
      </c>
    </row>
    <row r="143" spans="1:250" ht="14.25" hidden="1" customHeight="1" x14ac:dyDescent="0.2">
      <c r="A143" s="8" t="s">
        <v>5</v>
      </c>
      <c r="B143" s="2" t="s">
        <v>13</v>
      </c>
      <c r="C143" s="3" t="s">
        <v>12</v>
      </c>
      <c r="D143" s="12">
        <v>30.28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</row>
    <row r="144" spans="1:250" ht="14.25" hidden="1" customHeight="1" x14ac:dyDescent="0.2">
      <c r="A144" s="8"/>
      <c r="B144" s="4" t="s">
        <v>14</v>
      </c>
      <c r="C144" s="3" t="s">
        <v>10</v>
      </c>
      <c r="D144" s="19">
        <f>D143*D142*D141</f>
        <v>12.112000000000002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</row>
    <row r="145" spans="1:250" ht="14.25" hidden="1" customHeight="1" x14ac:dyDescent="0.2">
      <c r="A145" s="121" t="s">
        <v>29</v>
      </c>
      <c r="B145" s="122"/>
      <c r="C145" s="123"/>
      <c r="D145" s="124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</row>
    <row r="146" spans="1:250" ht="14.25" hidden="1" customHeight="1" x14ac:dyDescent="0.2">
      <c r="A146" s="14"/>
      <c r="B146" s="15"/>
      <c r="C146" s="16" t="s">
        <v>0</v>
      </c>
      <c r="D146" s="17" t="s">
        <v>1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</row>
    <row r="147" spans="1:250" ht="14.25" hidden="1" customHeight="1" x14ac:dyDescent="0.2">
      <c r="A147" s="8" t="s">
        <v>2</v>
      </c>
      <c r="B147" s="2" t="s">
        <v>9</v>
      </c>
      <c r="C147" s="3" t="s">
        <v>7</v>
      </c>
      <c r="D147" s="12">
        <v>0.2</v>
      </c>
      <c r="E147" s="13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</row>
    <row r="148" spans="1:250" s="6" customFormat="1" x14ac:dyDescent="0.2">
      <c r="A148" s="8"/>
      <c r="B148" s="4" t="s">
        <v>14</v>
      </c>
      <c r="C148" s="3" t="s">
        <v>10</v>
      </c>
      <c r="D148" s="44">
        <f>D121</f>
        <v>5.0203999999999995</v>
      </c>
    </row>
    <row r="149" spans="1:250" x14ac:dyDescent="0.2">
      <c r="A149" s="121" t="s">
        <v>107</v>
      </c>
      <c r="B149" s="122"/>
      <c r="C149" s="123"/>
      <c r="D149" s="124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</row>
    <row r="150" spans="1:250" x14ac:dyDescent="0.2">
      <c r="A150" s="14"/>
      <c r="B150" s="15"/>
      <c r="C150" s="16" t="s">
        <v>0</v>
      </c>
      <c r="D150" s="17" t="s">
        <v>1</v>
      </c>
      <c r="E150" s="6"/>
      <c r="F150" s="13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</row>
    <row r="151" spans="1:250" x14ac:dyDescent="0.2">
      <c r="A151" s="1" t="s">
        <v>2</v>
      </c>
      <c r="B151" s="2" t="s">
        <v>213</v>
      </c>
      <c r="C151" s="3" t="s">
        <v>10</v>
      </c>
      <c r="D151" s="27">
        <f>3.77*3.5</f>
        <v>13.195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</row>
    <row r="152" spans="1:250" s="6" customFormat="1" ht="16.5" customHeight="1" x14ac:dyDescent="0.2">
      <c r="A152" s="121" t="s">
        <v>38</v>
      </c>
      <c r="B152" s="122"/>
      <c r="C152" s="123"/>
      <c r="D152" s="124"/>
    </row>
    <row r="153" spans="1:250" s="6" customFormat="1" x14ac:dyDescent="0.2">
      <c r="A153" s="14"/>
      <c r="B153" s="15"/>
      <c r="C153" s="16" t="s">
        <v>0</v>
      </c>
      <c r="D153" s="17" t="s">
        <v>1</v>
      </c>
    </row>
    <row r="154" spans="1:250" s="6" customFormat="1" x14ac:dyDescent="0.2">
      <c r="A154" s="1" t="s">
        <v>2</v>
      </c>
      <c r="B154" s="2" t="s">
        <v>124</v>
      </c>
      <c r="C154" s="3" t="s">
        <v>10</v>
      </c>
      <c r="D154" s="12">
        <f>4.03*3.76</f>
        <v>15.152800000000001</v>
      </c>
    </row>
    <row r="155" spans="1:250" x14ac:dyDescent="0.2">
      <c r="A155" s="9"/>
      <c r="B155" s="4" t="s">
        <v>24</v>
      </c>
      <c r="C155" s="5" t="s">
        <v>3</v>
      </c>
      <c r="D155" s="27">
        <f>D154</f>
        <v>15.152800000000001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51">
        <f>D155+D151</f>
        <v>28.347799999999999</v>
      </c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</row>
    <row r="156" spans="1:250" x14ac:dyDescent="0.2">
      <c r="A156" s="121" t="s">
        <v>61</v>
      </c>
      <c r="B156" s="122"/>
      <c r="C156" s="123"/>
      <c r="D156" s="124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10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</row>
    <row r="157" spans="1:250" x14ac:dyDescent="0.2">
      <c r="A157" s="14"/>
      <c r="B157" s="15"/>
      <c r="C157" s="16" t="s">
        <v>0</v>
      </c>
      <c r="D157" s="17" t="s">
        <v>1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43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</row>
    <row r="158" spans="1:250" x14ac:dyDescent="0.2">
      <c r="A158" s="9" t="s">
        <v>2</v>
      </c>
      <c r="B158" s="4" t="s">
        <v>125</v>
      </c>
      <c r="C158" s="5" t="s">
        <v>10</v>
      </c>
      <c r="D158" s="12">
        <f>(3.77*3.5)+(3*1.4)*1.1</f>
        <v>17.814999999999998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</row>
    <row r="159" spans="1:250" x14ac:dyDescent="0.2">
      <c r="A159" s="121" t="s">
        <v>62</v>
      </c>
      <c r="B159" s="122"/>
      <c r="C159" s="123"/>
      <c r="D159" s="124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</row>
    <row r="160" spans="1:250" x14ac:dyDescent="0.2">
      <c r="A160" s="14"/>
      <c r="B160" s="15"/>
      <c r="C160" s="16" t="s">
        <v>0</v>
      </c>
      <c r="D160" s="17" t="s">
        <v>1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</row>
    <row r="161" spans="1:250" x14ac:dyDescent="0.2">
      <c r="A161" s="1" t="s">
        <v>2</v>
      </c>
      <c r="B161" s="2" t="s">
        <v>126</v>
      </c>
      <c r="C161" s="3" t="s">
        <v>7</v>
      </c>
      <c r="D161" s="12">
        <f>(3.77+3.5)*2</f>
        <v>14.54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</row>
    <row r="162" spans="1:250" x14ac:dyDescent="0.2">
      <c r="A162" s="29" t="s">
        <v>4</v>
      </c>
      <c r="B162" s="24" t="s">
        <v>127</v>
      </c>
      <c r="C162" s="26" t="s">
        <v>7</v>
      </c>
      <c r="D162" s="12">
        <v>-1.5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</row>
    <row r="163" spans="1:250" x14ac:dyDescent="0.2">
      <c r="A163" s="29"/>
      <c r="B163" s="31" t="s">
        <v>21</v>
      </c>
      <c r="C163" s="26" t="s">
        <v>72</v>
      </c>
      <c r="D163" s="42">
        <f>SUM(D161:D162)</f>
        <v>13.04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s="6" customFormat="1" x14ac:dyDescent="0.2">
      <c r="A164" s="121" t="s">
        <v>185</v>
      </c>
      <c r="B164" s="122"/>
      <c r="C164" s="123"/>
      <c r="D164" s="124"/>
      <c r="G164" s="13"/>
    </row>
    <row r="165" spans="1:250" s="6" customFormat="1" x14ac:dyDescent="0.2">
      <c r="A165" s="14"/>
      <c r="B165" s="15"/>
      <c r="C165" s="16" t="s">
        <v>0</v>
      </c>
      <c r="D165" s="17" t="s">
        <v>1</v>
      </c>
    </row>
    <row r="166" spans="1:250" s="6" customFormat="1" x14ac:dyDescent="0.2">
      <c r="A166" s="9" t="s">
        <v>2</v>
      </c>
      <c r="B166" s="4" t="s">
        <v>220</v>
      </c>
      <c r="C166" s="5" t="s">
        <v>10</v>
      </c>
      <c r="D166" s="27">
        <f>4.26+8.39+0.5</f>
        <v>13.15</v>
      </c>
    </row>
    <row r="167" spans="1:250" s="6" customFormat="1" x14ac:dyDescent="0.2">
      <c r="A167" s="23"/>
      <c r="B167" s="31"/>
      <c r="C167" s="32"/>
      <c r="D167" s="40"/>
    </row>
    <row r="168" spans="1:250" s="6" customFormat="1" x14ac:dyDescent="0.2">
      <c r="A168" s="121" t="s">
        <v>56</v>
      </c>
      <c r="B168" s="122"/>
      <c r="C168" s="123"/>
      <c r="D168" s="124"/>
    </row>
    <row r="169" spans="1:250" s="6" customFormat="1" x14ac:dyDescent="0.2">
      <c r="A169" s="14"/>
      <c r="B169" s="15"/>
      <c r="C169" s="16" t="s">
        <v>0</v>
      </c>
      <c r="D169" s="17" t="s">
        <v>1</v>
      </c>
    </row>
    <row r="170" spans="1:250" s="6" customFormat="1" x14ac:dyDescent="0.2">
      <c r="A170" s="1" t="s">
        <v>2</v>
      </c>
      <c r="B170" s="2" t="s">
        <v>85</v>
      </c>
      <c r="C170" s="3" t="s">
        <v>12</v>
      </c>
      <c r="D170" s="12">
        <v>1</v>
      </c>
      <c r="E170" s="13"/>
      <c r="F170" s="13"/>
    </row>
    <row r="171" spans="1:250" s="6" customFormat="1" x14ac:dyDescent="0.2">
      <c r="A171" s="121" t="s">
        <v>74</v>
      </c>
      <c r="B171" s="122"/>
      <c r="C171" s="123"/>
      <c r="D171" s="124"/>
    </row>
    <row r="172" spans="1:250" s="6" customFormat="1" x14ac:dyDescent="0.2">
      <c r="A172" s="14"/>
      <c r="B172" s="15"/>
      <c r="C172" s="16" t="s">
        <v>0</v>
      </c>
      <c r="D172" s="17" t="s">
        <v>1</v>
      </c>
    </row>
    <row r="173" spans="1:250" s="6" customFormat="1" x14ac:dyDescent="0.2">
      <c r="A173" s="1" t="s">
        <v>2</v>
      </c>
      <c r="B173" s="2" t="s">
        <v>106</v>
      </c>
      <c r="C173" s="3" t="s">
        <v>12</v>
      </c>
      <c r="D173" s="12">
        <v>0.8</v>
      </c>
    </row>
    <row r="174" spans="1:250" s="6" customFormat="1" x14ac:dyDescent="0.2">
      <c r="A174" s="121" t="s">
        <v>35</v>
      </c>
      <c r="B174" s="122"/>
      <c r="C174" s="123"/>
      <c r="D174" s="124"/>
      <c r="E174" s="13">
        <f>D174+D162</f>
        <v>-1.5</v>
      </c>
      <c r="O174" s="46"/>
    </row>
    <row r="175" spans="1:250" s="6" customFormat="1" x14ac:dyDescent="0.2">
      <c r="A175" s="14"/>
      <c r="B175" s="15"/>
      <c r="C175" s="16" t="s">
        <v>0</v>
      </c>
      <c r="D175" s="17" t="s">
        <v>1</v>
      </c>
      <c r="E175" s="13"/>
      <c r="O175" s="46"/>
    </row>
    <row r="176" spans="1:250" s="6" customFormat="1" x14ac:dyDescent="0.2">
      <c r="A176" s="1" t="s">
        <v>2</v>
      </c>
      <c r="B176" s="2" t="s">
        <v>64</v>
      </c>
      <c r="C176" s="3" t="s">
        <v>0</v>
      </c>
      <c r="D176" s="12">
        <v>1</v>
      </c>
      <c r="E176" s="13"/>
      <c r="O176" s="46"/>
    </row>
    <row r="177" spans="1:15" s="6" customFormat="1" x14ac:dyDescent="0.2">
      <c r="A177" s="8" t="s">
        <v>4</v>
      </c>
      <c r="B177" s="2" t="s">
        <v>65</v>
      </c>
      <c r="C177" s="26" t="s">
        <v>0</v>
      </c>
      <c r="D177" s="25">
        <v>1</v>
      </c>
      <c r="E177" s="13"/>
      <c r="O177" s="46"/>
    </row>
    <row r="178" spans="1:15" s="6" customFormat="1" x14ac:dyDescent="0.2">
      <c r="A178" s="121" t="s">
        <v>30</v>
      </c>
      <c r="B178" s="122"/>
      <c r="C178" s="20"/>
      <c r="D178" s="15"/>
    </row>
    <row r="179" spans="1:15" s="6" customFormat="1" x14ac:dyDescent="0.2">
      <c r="A179" s="14"/>
      <c r="B179" s="15"/>
      <c r="C179" s="16" t="s">
        <v>0</v>
      </c>
      <c r="D179" s="17" t="s">
        <v>1</v>
      </c>
    </row>
    <row r="180" spans="1:15" s="6" customFormat="1" x14ac:dyDescent="0.2">
      <c r="A180" s="9" t="s">
        <v>2</v>
      </c>
      <c r="B180" s="2" t="s">
        <v>212</v>
      </c>
      <c r="C180" s="5" t="s">
        <v>10</v>
      </c>
      <c r="D180" s="27">
        <v>70.349999999999994</v>
      </c>
      <c r="E180" s="13">
        <f>D180+D170</f>
        <v>71.349999999999994</v>
      </c>
      <c r="O180" s="46"/>
    </row>
    <row r="181" spans="1:15" s="6" customFormat="1" x14ac:dyDescent="0.2">
      <c r="A181" s="121" t="s">
        <v>128</v>
      </c>
      <c r="B181" s="122"/>
      <c r="C181" s="123"/>
      <c r="D181" s="124"/>
      <c r="O181" s="46"/>
    </row>
    <row r="182" spans="1:15" s="6" customFormat="1" x14ac:dyDescent="0.2">
      <c r="A182" s="14"/>
      <c r="B182" s="15"/>
      <c r="C182" s="16" t="s">
        <v>0</v>
      </c>
      <c r="D182" s="17" t="s">
        <v>1</v>
      </c>
      <c r="O182" s="46"/>
    </row>
    <row r="183" spans="1:15" s="6" customFormat="1" x14ac:dyDescent="0.2">
      <c r="A183" s="9" t="s">
        <v>2</v>
      </c>
      <c r="B183" s="4" t="s">
        <v>221</v>
      </c>
      <c r="C183" s="5" t="s">
        <v>10</v>
      </c>
      <c r="D183" s="19">
        <f>(1.4+3)*2</f>
        <v>8.8000000000000007</v>
      </c>
      <c r="O183" s="46"/>
    </row>
    <row r="184" spans="1:15" s="6" customFormat="1" x14ac:dyDescent="0.2">
      <c r="A184" s="23" t="s">
        <v>4</v>
      </c>
      <c r="B184" s="31" t="s">
        <v>11</v>
      </c>
      <c r="C184" s="32" t="s">
        <v>7</v>
      </c>
      <c r="D184" s="40">
        <v>1.6</v>
      </c>
      <c r="O184" s="46"/>
    </row>
    <row r="185" spans="1:15" s="6" customFormat="1" x14ac:dyDescent="0.2">
      <c r="A185" s="23" t="s">
        <v>5</v>
      </c>
      <c r="B185" s="31" t="s">
        <v>14</v>
      </c>
      <c r="C185" s="32" t="s">
        <v>10</v>
      </c>
      <c r="D185" s="44">
        <f>D184*D183</f>
        <v>14.080000000000002</v>
      </c>
      <c r="O185" s="47"/>
    </row>
    <row r="186" spans="1:15" s="6" customFormat="1" x14ac:dyDescent="0.2">
      <c r="A186" s="121" t="s">
        <v>34</v>
      </c>
      <c r="B186" s="122"/>
      <c r="C186" s="123"/>
      <c r="D186" s="124"/>
      <c r="G186" s="13"/>
    </row>
    <row r="187" spans="1:15" s="6" customFormat="1" x14ac:dyDescent="0.2">
      <c r="A187" s="14"/>
      <c r="B187" s="15"/>
      <c r="C187" s="16" t="s">
        <v>0</v>
      </c>
      <c r="D187" s="17" t="s">
        <v>1</v>
      </c>
    </row>
    <row r="188" spans="1:15" s="6" customFormat="1" x14ac:dyDescent="0.2">
      <c r="A188" s="9" t="s">
        <v>2</v>
      </c>
      <c r="B188" s="4" t="s">
        <v>218</v>
      </c>
      <c r="C188" s="5" t="s">
        <v>10</v>
      </c>
      <c r="D188" s="27">
        <f>(15.38*2.8)+(1.8+6.67)</f>
        <v>51.533999999999999</v>
      </c>
    </row>
    <row r="189" spans="1:15" s="6" customFormat="1" x14ac:dyDescent="0.2">
      <c r="A189" s="23"/>
      <c r="B189" s="31"/>
      <c r="C189" s="32"/>
      <c r="D189" s="40"/>
    </row>
    <row r="190" spans="1:15" s="6" customFormat="1" x14ac:dyDescent="0.2">
      <c r="A190" s="121" t="s">
        <v>45</v>
      </c>
      <c r="B190" s="122"/>
      <c r="C190" s="125"/>
      <c r="D190" s="124"/>
    </row>
    <row r="191" spans="1:15" s="6" customFormat="1" x14ac:dyDescent="0.2">
      <c r="A191" s="9" t="s">
        <v>2</v>
      </c>
      <c r="B191" s="4" t="s">
        <v>211</v>
      </c>
      <c r="C191" s="16" t="s">
        <v>0</v>
      </c>
      <c r="D191" s="17" t="s">
        <v>1</v>
      </c>
      <c r="O191" s="13"/>
    </row>
    <row r="192" spans="1:15" s="6" customFormat="1" x14ac:dyDescent="0.2">
      <c r="A192" s="1"/>
      <c r="B192" s="2"/>
      <c r="C192" s="3" t="s">
        <v>10</v>
      </c>
      <c r="D192" s="27">
        <f>D180-D185</f>
        <v>56.269999999999996</v>
      </c>
    </row>
    <row r="193" spans="1:15" s="6" customFormat="1" x14ac:dyDescent="0.2">
      <c r="A193" s="121" t="s">
        <v>46</v>
      </c>
      <c r="B193" s="122"/>
      <c r="C193" s="123"/>
      <c r="D193" s="124"/>
    </row>
    <row r="194" spans="1:15" s="6" customFormat="1" x14ac:dyDescent="0.2">
      <c r="A194" s="9" t="s">
        <v>2</v>
      </c>
      <c r="B194" s="4" t="s">
        <v>219</v>
      </c>
      <c r="C194" s="16" t="s">
        <v>0</v>
      </c>
      <c r="D194" s="17" t="s">
        <v>1</v>
      </c>
    </row>
    <row r="195" spans="1:15" s="6" customFormat="1" x14ac:dyDescent="0.2">
      <c r="A195" s="1"/>
      <c r="B195" s="2"/>
      <c r="C195" s="3" t="s">
        <v>10</v>
      </c>
      <c r="D195" s="27">
        <f>(16.4*2.8)+(1.85)+(5.56*1.2)+(2.33*2.8)</f>
        <v>60.965999999999994</v>
      </c>
    </row>
    <row r="196" spans="1:15" s="6" customFormat="1" x14ac:dyDescent="0.2">
      <c r="A196" s="121" t="s">
        <v>15</v>
      </c>
      <c r="B196" s="122"/>
      <c r="C196" s="123"/>
      <c r="D196" s="124"/>
      <c r="O196" s="13"/>
    </row>
    <row r="197" spans="1:15" s="6" customFormat="1" x14ac:dyDescent="0.2">
      <c r="A197" s="1"/>
      <c r="B197" s="2"/>
      <c r="C197" s="16" t="s">
        <v>0</v>
      </c>
      <c r="D197" s="17" t="s">
        <v>1</v>
      </c>
    </row>
    <row r="198" spans="1:15" s="6" customFormat="1" x14ac:dyDescent="0.2">
      <c r="A198" s="1"/>
      <c r="B198" s="2"/>
      <c r="C198" s="3"/>
      <c r="D198" s="12"/>
    </row>
    <row r="199" spans="1:15" s="6" customFormat="1" x14ac:dyDescent="0.2">
      <c r="A199" s="1"/>
      <c r="B199" s="2"/>
      <c r="C199" s="3"/>
      <c r="D199" s="12"/>
    </row>
    <row r="200" spans="1:15" s="6" customFormat="1" x14ac:dyDescent="0.2">
      <c r="D200" s="22"/>
    </row>
    <row r="201" spans="1:15" s="6" customFormat="1" x14ac:dyDescent="0.2">
      <c r="D201" s="22"/>
    </row>
    <row r="202" spans="1:15" s="6" customFormat="1" x14ac:dyDescent="0.2">
      <c r="D202" s="22"/>
    </row>
    <row r="203" spans="1:15" s="6" customFormat="1" x14ac:dyDescent="0.2">
      <c r="D203" s="22"/>
    </row>
    <row r="204" spans="1:15" s="6" customFormat="1" x14ac:dyDescent="0.2">
      <c r="D204" s="22"/>
    </row>
    <row r="205" spans="1:15" s="6" customFormat="1" x14ac:dyDescent="0.2">
      <c r="D205" s="22"/>
    </row>
    <row r="206" spans="1:15" s="6" customFormat="1" x14ac:dyDescent="0.2">
      <c r="D206" s="22"/>
    </row>
    <row r="207" spans="1:15" s="6" customFormat="1" x14ac:dyDescent="0.2">
      <c r="D207" s="22"/>
    </row>
    <row r="208" spans="1:15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D6035" s="22"/>
    </row>
    <row r="6036" spans="2:4" s="6" customFormat="1" x14ac:dyDescent="0.2">
      <c r="D6036" s="22"/>
    </row>
    <row r="6037" spans="2:4" s="6" customFormat="1" x14ac:dyDescent="0.2">
      <c r="D6037" s="22"/>
    </row>
    <row r="6038" spans="2:4" s="6" customFormat="1" x14ac:dyDescent="0.2">
      <c r="D6038" s="22"/>
    </row>
    <row r="6039" spans="2:4" s="6" customFormat="1" x14ac:dyDescent="0.2">
      <c r="D6039" s="22"/>
    </row>
    <row r="6040" spans="2:4" s="6" customFormat="1" x14ac:dyDescent="0.2">
      <c r="D6040" s="22"/>
    </row>
    <row r="6041" spans="2:4" s="6" customFormat="1" x14ac:dyDescent="0.2">
      <c r="D6041" s="22"/>
    </row>
    <row r="6042" spans="2:4" s="6" customFormat="1" x14ac:dyDescent="0.2">
      <c r="B6042"/>
      <c r="D6042" s="22"/>
    </row>
  </sheetData>
  <mergeCells count="82">
    <mergeCell ref="A196:B196"/>
    <mergeCell ref="C196:D196"/>
    <mergeCell ref="A75:B75"/>
    <mergeCell ref="C75:D75"/>
    <mergeCell ref="A174:B174"/>
    <mergeCell ref="C174:D174"/>
    <mergeCell ref="A190:B190"/>
    <mergeCell ref="C190:D190"/>
    <mergeCell ref="A193:B193"/>
    <mergeCell ref="C193:D193"/>
    <mergeCell ref="A159:B159"/>
    <mergeCell ref="C159:D159"/>
    <mergeCell ref="C168:D168"/>
    <mergeCell ref="A171:B171"/>
    <mergeCell ref="C171:D171"/>
    <mergeCell ref="A152:B152"/>
    <mergeCell ref="A115:B115"/>
    <mergeCell ref="C115:D115"/>
    <mergeCell ref="A104:B104"/>
    <mergeCell ref="C104:D104"/>
    <mergeCell ref="C152:D152"/>
    <mergeCell ref="A81:B81"/>
    <mergeCell ref="C81:D81"/>
    <mergeCell ref="C93:D93"/>
    <mergeCell ref="C99:D99"/>
    <mergeCell ref="A109:B109"/>
    <mergeCell ref="C109:D109"/>
    <mergeCell ref="I2:J2"/>
    <mergeCell ref="A3:H3"/>
    <mergeCell ref="C181:D181"/>
    <mergeCell ref="A119:B119"/>
    <mergeCell ref="C119:D119"/>
    <mergeCell ref="A63:B63"/>
    <mergeCell ref="C63:D63"/>
    <mergeCell ref="A99:B99"/>
    <mergeCell ref="A56:B56"/>
    <mergeCell ref="A93:B93"/>
    <mergeCell ref="A40:B40"/>
    <mergeCell ref="C40:D40"/>
    <mergeCell ref="A45:B45"/>
    <mergeCell ref="C45:D45"/>
    <mergeCell ref="A87:B87"/>
    <mergeCell ref="C87:D87"/>
    <mergeCell ref="A186:B186"/>
    <mergeCell ref="C186:D186"/>
    <mergeCell ref="A168:B168"/>
    <mergeCell ref="A178:B178"/>
    <mergeCell ref="A181:B181"/>
    <mergeCell ref="A69:B69"/>
    <mergeCell ref="C69:D69"/>
    <mergeCell ref="A23:B23"/>
    <mergeCell ref="C23:D23"/>
    <mergeCell ref="A28:B28"/>
    <mergeCell ref="C28:D28"/>
    <mergeCell ref="A35:B35"/>
    <mergeCell ref="C35:D35"/>
    <mergeCell ref="A50:B50"/>
    <mergeCell ref="C50:D50"/>
    <mergeCell ref="A55:B55"/>
    <mergeCell ref="A18:B18"/>
    <mergeCell ref="C18:D18"/>
    <mergeCell ref="A4:D4"/>
    <mergeCell ref="A5:B5"/>
    <mergeCell ref="A12:B12"/>
    <mergeCell ref="A9:B9"/>
    <mergeCell ref="C9:D9"/>
    <mergeCell ref="A164:B164"/>
    <mergeCell ref="C164:D164"/>
    <mergeCell ref="C126:D126"/>
    <mergeCell ref="A126:B126"/>
    <mergeCell ref="C122:D122"/>
    <mergeCell ref="A122:B122"/>
    <mergeCell ref="A149:B149"/>
    <mergeCell ref="C149:D149"/>
    <mergeCell ref="C145:D145"/>
    <mergeCell ref="A145:B145"/>
    <mergeCell ref="C139:D139"/>
    <mergeCell ref="A139:B139"/>
    <mergeCell ref="C132:D132"/>
    <mergeCell ref="A132:B132"/>
    <mergeCell ref="A156:B156"/>
    <mergeCell ref="C156:D156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19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160"/>
  <sheetViews>
    <sheetView tabSelected="1" view="pageBreakPreview" zoomScaleNormal="100" zoomScaleSheetLayoutView="100" workbookViewId="0">
      <selection activeCell="E8" sqref="E8"/>
    </sheetView>
  </sheetViews>
  <sheetFormatPr defaultRowHeight="14.25" x14ac:dyDescent="0.2"/>
  <cols>
    <col min="1" max="1" width="3.5" style="104" customWidth="1"/>
    <col min="2" max="2" width="80.625" style="104" customWidth="1"/>
    <col min="3" max="3" width="9.75" style="104" customWidth="1"/>
    <col min="4" max="4" width="12.5" style="117" customWidth="1"/>
    <col min="5" max="7" width="9" style="104" customWidth="1"/>
    <col min="8" max="10" width="14.5" style="104" customWidth="1"/>
    <col min="11" max="11" width="13.5" style="104" customWidth="1"/>
    <col min="12" max="16384" width="9" style="104"/>
  </cols>
  <sheetData>
    <row r="1" spans="1:8" ht="20.25" x14ac:dyDescent="0.3">
      <c r="A1" s="118" t="s">
        <v>233</v>
      </c>
      <c r="B1" s="119"/>
      <c r="C1" s="119"/>
      <c r="D1" s="160"/>
    </row>
    <row r="2" spans="1:8" ht="20.25" x14ac:dyDescent="0.3">
      <c r="A2" s="120" t="s">
        <v>136</v>
      </c>
      <c r="B2" s="116"/>
      <c r="C2" s="116"/>
      <c r="D2" s="161"/>
    </row>
    <row r="3" spans="1:8" ht="20.25" x14ac:dyDescent="0.3">
      <c r="A3" s="145" t="s">
        <v>139</v>
      </c>
      <c r="B3" s="146"/>
      <c r="C3" s="146"/>
      <c r="D3" s="147"/>
    </row>
    <row r="4" spans="1:8" ht="6" customHeight="1" x14ac:dyDescent="0.2">
      <c r="A4" s="148"/>
      <c r="B4" s="149"/>
      <c r="C4" s="149"/>
      <c r="D4" s="162"/>
    </row>
    <row r="5" spans="1:8" x14ac:dyDescent="0.2">
      <c r="A5" s="143" t="s">
        <v>81</v>
      </c>
      <c r="B5" s="144"/>
      <c r="C5" s="107" t="s">
        <v>0</v>
      </c>
      <c r="D5" s="153" t="s">
        <v>1</v>
      </c>
      <c r="H5" s="104" t="s">
        <v>247</v>
      </c>
    </row>
    <row r="6" spans="1:8" x14ac:dyDescent="0.2">
      <c r="A6" s="106" t="s">
        <v>2</v>
      </c>
      <c r="B6" s="108" t="s">
        <v>132</v>
      </c>
      <c r="C6" s="107" t="s">
        <v>10</v>
      </c>
      <c r="D6" s="153">
        <f>((1.97+3.32)/2)*3.26</f>
        <v>8.6227</v>
      </c>
    </row>
    <row r="7" spans="1:8" x14ac:dyDescent="0.2">
      <c r="A7" s="143" t="s">
        <v>48</v>
      </c>
      <c r="B7" s="144"/>
      <c r="C7" s="107" t="s">
        <v>0</v>
      </c>
      <c r="D7" s="153" t="s">
        <v>1</v>
      </c>
    </row>
    <row r="8" spans="1:8" x14ac:dyDescent="0.2">
      <c r="A8" s="106" t="s">
        <v>2</v>
      </c>
      <c r="B8" s="108" t="s">
        <v>234</v>
      </c>
      <c r="C8" s="107" t="s">
        <v>0</v>
      </c>
      <c r="D8" s="153">
        <v>6</v>
      </c>
    </row>
    <row r="9" spans="1:8" x14ac:dyDescent="0.2">
      <c r="A9" s="143" t="s">
        <v>36</v>
      </c>
      <c r="B9" s="144"/>
      <c r="C9" s="107" t="s">
        <v>0</v>
      </c>
      <c r="D9" s="153" t="s">
        <v>1</v>
      </c>
    </row>
    <row r="10" spans="1:8" x14ac:dyDescent="0.2">
      <c r="A10" s="106" t="s">
        <v>2</v>
      </c>
      <c r="B10" s="108" t="s">
        <v>57</v>
      </c>
      <c r="C10" s="107"/>
      <c r="D10" s="153">
        <f>7.5+(3*3)+5.51+3.53</f>
        <v>25.54</v>
      </c>
    </row>
    <row r="11" spans="1:8" x14ac:dyDescent="0.2">
      <c r="A11" s="106" t="s">
        <v>4</v>
      </c>
      <c r="B11" s="108" t="s">
        <v>9</v>
      </c>
      <c r="C11" s="110" t="s">
        <v>7</v>
      </c>
      <c r="D11" s="155">
        <v>0.4</v>
      </c>
    </row>
    <row r="12" spans="1:8" x14ac:dyDescent="0.2">
      <c r="A12" s="106" t="s">
        <v>5</v>
      </c>
      <c r="B12" s="108" t="s">
        <v>11</v>
      </c>
      <c r="C12" s="110" t="s">
        <v>7</v>
      </c>
      <c r="D12" s="155">
        <v>0.25</v>
      </c>
    </row>
    <row r="13" spans="1:8" x14ac:dyDescent="0.2">
      <c r="A13" s="106"/>
      <c r="B13" s="111" t="s">
        <v>39</v>
      </c>
      <c r="C13" s="109" t="s">
        <v>3</v>
      </c>
      <c r="D13" s="154">
        <f>D10*D11*D12</f>
        <v>2.5540000000000003</v>
      </c>
    </row>
    <row r="14" spans="1:8" x14ac:dyDescent="0.2">
      <c r="A14" s="141" t="s">
        <v>31</v>
      </c>
      <c r="B14" s="142"/>
      <c r="C14" s="107" t="s">
        <v>0</v>
      </c>
      <c r="D14" s="153" t="s">
        <v>1</v>
      </c>
    </row>
    <row r="15" spans="1:8" x14ac:dyDescent="0.2">
      <c r="A15" s="106" t="s">
        <v>2</v>
      </c>
      <c r="B15" s="108" t="s">
        <v>50</v>
      </c>
      <c r="C15" s="110" t="s">
        <v>7</v>
      </c>
      <c r="D15" s="154">
        <f>3*8</f>
        <v>24</v>
      </c>
    </row>
    <row r="16" spans="1:8" x14ac:dyDescent="0.2">
      <c r="A16" s="106" t="s">
        <v>4</v>
      </c>
      <c r="B16" s="108" t="s">
        <v>49</v>
      </c>
      <c r="C16" s="110" t="s">
        <v>7</v>
      </c>
      <c r="D16" s="154">
        <f>4*1.5</f>
        <v>6</v>
      </c>
    </row>
    <row r="17" spans="1:4" x14ac:dyDescent="0.2">
      <c r="A17" s="106"/>
      <c r="B17" s="111" t="s">
        <v>21</v>
      </c>
      <c r="C17" s="109" t="s">
        <v>72</v>
      </c>
      <c r="D17" s="154">
        <f>SUM(D15:D16)</f>
        <v>30</v>
      </c>
    </row>
    <row r="18" spans="1:4" x14ac:dyDescent="0.2">
      <c r="A18" s="141" t="s">
        <v>18</v>
      </c>
      <c r="B18" s="142"/>
      <c r="C18" s="107" t="s">
        <v>0</v>
      </c>
      <c r="D18" s="153" t="s">
        <v>1</v>
      </c>
    </row>
    <row r="19" spans="1:4" x14ac:dyDescent="0.2">
      <c r="A19" s="106" t="s">
        <v>2</v>
      </c>
      <c r="B19" s="108" t="s">
        <v>9</v>
      </c>
      <c r="C19" s="110" t="s">
        <v>7</v>
      </c>
      <c r="D19" s="155">
        <v>0.4</v>
      </c>
    </row>
    <row r="20" spans="1:4" x14ac:dyDescent="0.2">
      <c r="A20" s="106" t="s">
        <v>4</v>
      </c>
      <c r="B20" s="108" t="s">
        <v>8</v>
      </c>
      <c r="C20" s="110" t="s">
        <v>7</v>
      </c>
      <c r="D20" s="155">
        <f>D10</f>
        <v>25.54</v>
      </c>
    </row>
    <row r="21" spans="1:4" x14ac:dyDescent="0.2">
      <c r="A21" s="106"/>
      <c r="B21" s="111" t="s">
        <v>40</v>
      </c>
      <c r="C21" s="109" t="s">
        <v>10</v>
      </c>
      <c r="D21" s="154">
        <f>D19*D20</f>
        <v>10.216000000000001</v>
      </c>
    </row>
    <row r="22" spans="1:4" x14ac:dyDescent="0.2">
      <c r="A22" s="141" t="s">
        <v>19</v>
      </c>
      <c r="B22" s="142"/>
      <c r="C22" s="107" t="s">
        <v>0</v>
      </c>
      <c r="D22" s="153" t="s">
        <v>1</v>
      </c>
    </row>
    <row r="23" spans="1:4" x14ac:dyDescent="0.2">
      <c r="A23" s="106" t="s">
        <v>2</v>
      </c>
      <c r="B23" s="108" t="s">
        <v>9</v>
      </c>
      <c r="C23" s="110" t="s">
        <v>7</v>
      </c>
      <c r="D23" s="155">
        <v>0.1</v>
      </c>
    </row>
    <row r="24" spans="1:4" x14ac:dyDescent="0.2">
      <c r="A24" s="106" t="s">
        <v>4</v>
      </c>
      <c r="B24" s="108" t="s">
        <v>11</v>
      </c>
      <c r="C24" s="110" t="s">
        <v>7</v>
      </c>
      <c r="D24" s="155">
        <v>0.25</v>
      </c>
    </row>
    <row r="25" spans="1:4" x14ac:dyDescent="0.2">
      <c r="A25" s="106" t="s">
        <v>5</v>
      </c>
      <c r="B25" s="108" t="s">
        <v>8</v>
      </c>
      <c r="C25" s="110" t="s">
        <v>7</v>
      </c>
      <c r="D25" s="155">
        <f>D46</f>
        <v>25.54</v>
      </c>
    </row>
    <row r="26" spans="1:4" x14ac:dyDescent="0.2">
      <c r="A26" s="106" t="s">
        <v>6</v>
      </c>
      <c r="B26" s="108" t="s">
        <v>33</v>
      </c>
      <c r="C26" s="110" t="s">
        <v>44</v>
      </c>
      <c r="D26" s="155">
        <v>2</v>
      </c>
    </row>
    <row r="27" spans="1:4" ht="13.5" customHeight="1" x14ac:dyDescent="0.2">
      <c r="A27" s="106"/>
      <c r="B27" s="111" t="s">
        <v>42</v>
      </c>
      <c r="C27" s="110" t="s">
        <v>3</v>
      </c>
      <c r="D27" s="156">
        <f>D26*D24*D25*D23</f>
        <v>1.2770000000000001</v>
      </c>
    </row>
    <row r="28" spans="1:4" x14ac:dyDescent="0.2">
      <c r="A28" s="141" t="s">
        <v>23</v>
      </c>
      <c r="B28" s="142"/>
      <c r="C28" s="107" t="s">
        <v>0</v>
      </c>
      <c r="D28" s="153" t="s">
        <v>1</v>
      </c>
    </row>
    <row r="29" spans="1:4" x14ac:dyDescent="0.2">
      <c r="A29" s="106" t="s">
        <v>2</v>
      </c>
      <c r="B29" s="108" t="s">
        <v>229</v>
      </c>
      <c r="C29" s="110" t="s">
        <v>17</v>
      </c>
      <c r="D29" s="155">
        <f>(25.54/0.15)*0.88*0.15</f>
        <v>22.475200000000005</v>
      </c>
    </row>
    <row r="30" spans="1:4" x14ac:dyDescent="0.2">
      <c r="A30" s="106" t="s">
        <v>4</v>
      </c>
      <c r="B30" s="108" t="s">
        <v>227</v>
      </c>
      <c r="C30" s="110" t="s">
        <v>17</v>
      </c>
      <c r="D30" s="155">
        <f>25.54*4*0.56</f>
        <v>57.209600000000002</v>
      </c>
    </row>
    <row r="31" spans="1:4" x14ac:dyDescent="0.2">
      <c r="A31" s="141" t="s">
        <v>222</v>
      </c>
      <c r="B31" s="142"/>
      <c r="C31" s="107" t="s">
        <v>0</v>
      </c>
      <c r="D31" s="153" t="s">
        <v>1</v>
      </c>
    </row>
    <row r="32" spans="1:4" x14ac:dyDescent="0.2">
      <c r="A32" s="106" t="s">
        <v>2</v>
      </c>
      <c r="B32" s="108" t="s">
        <v>228</v>
      </c>
      <c r="C32" s="110" t="s">
        <v>17</v>
      </c>
      <c r="D32" s="155">
        <f>(27/0.15)*0.49*0.15</f>
        <v>13.23</v>
      </c>
    </row>
    <row r="33" spans="1:11" x14ac:dyDescent="0.2">
      <c r="A33" s="106" t="s">
        <v>4</v>
      </c>
      <c r="B33" s="108" t="s">
        <v>230</v>
      </c>
      <c r="C33" s="110" t="s">
        <v>17</v>
      </c>
      <c r="D33" s="155">
        <f>27*4*0.56</f>
        <v>60.480000000000004</v>
      </c>
    </row>
    <row r="34" spans="1:11" ht="15.75" customHeight="1" x14ac:dyDescent="0.2">
      <c r="A34" s="141" t="s">
        <v>26</v>
      </c>
      <c r="B34" s="142"/>
      <c r="C34" s="107" t="s">
        <v>0</v>
      </c>
      <c r="D34" s="153" t="s">
        <v>1</v>
      </c>
    </row>
    <row r="35" spans="1:11" x14ac:dyDescent="0.2">
      <c r="A35" s="106" t="s">
        <v>2</v>
      </c>
      <c r="B35" s="108" t="s">
        <v>8</v>
      </c>
      <c r="C35" s="110" t="s">
        <v>7</v>
      </c>
      <c r="D35" s="155">
        <f>D25</f>
        <v>25.54</v>
      </c>
    </row>
    <row r="36" spans="1:11" x14ac:dyDescent="0.2">
      <c r="A36" s="106" t="s">
        <v>4</v>
      </c>
      <c r="B36" s="108" t="s">
        <v>11</v>
      </c>
      <c r="C36" s="110" t="s">
        <v>7</v>
      </c>
      <c r="D36" s="155">
        <v>0.25</v>
      </c>
    </row>
    <row r="37" spans="1:11" x14ac:dyDescent="0.2">
      <c r="A37" s="106" t="s">
        <v>5</v>
      </c>
      <c r="B37" s="108" t="s">
        <v>20</v>
      </c>
      <c r="C37" s="110" t="s">
        <v>12</v>
      </c>
      <c r="D37" s="155">
        <v>2</v>
      </c>
    </row>
    <row r="38" spans="1:11" x14ac:dyDescent="0.2">
      <c r="A38" s="106"/>
      <c r="B38" s="111" t="s">
        <v>21</v>
      </c>
      <c r="C38" s="110" t="s">
        <v>10</v>
      </c>
      <c r="D38" s="156">
        <f>D35*D36*D37</f>
        <v>12.77</v>
      </c>
    </row>
    <row r="39" spans="1:11" x14ac:dyDescent="0.2">
      <c r="A39" s="141" t="s">
        <v>29</v>
      </c>
      <c r="B39" s="142"/>
      <c r="C39" s="107" t="s">
        <v>0</v>
      </c>
      <c r="D39" s="153" t="s">
        <v>1</v>
      </c>
    </row>
    <row r="40" spans="1:11" x14ac:dyDescent="0.2">
      <c r="A40" s="106" t="s">
        <v>2</v>
      </c>
      <c r="B40" s="108" t="s">
        <v>8</v>
      </c>
      <c r="C40" s="110" t="s">
        <v>7</v>
      </c>
      <c r="D40" s="155">
        <v>0.3</v>
      </c>
      <c r="K40" s="105"/>
    </row>
    <row r="41" spans="1:11" x14ac:dyDescent="0.2">
      <c r="A41" s="106" t="s">
        <v>4</v>
      </c>
      <c r="B41" s="108" t="s">
        <v>11</v>
      </c>
      <c r="C41" s="110" t="s">
        <v>7</v>
      </c>
      <c r="D41" s="155">
        <v>3</v>
      </c>
      <c r="K41" s="105"/>
    </row>
    <row r="42" spans="1:11" x14ac:dyDescent="0.2">
      <c r="A42" s="106" t="s">
        <v>5</v>
      </c>
      <c r="B42" s="108" t="s">
        <v>53</v>
      </c>
      <c r="C42" s="110"/>
      <c r="D42" s="155">
        <v>18</v>
      </c>
    </row>
    <row r="43" spans="1:11" x14ac:dyDescent="0.2">
      <c r="A43" s="106"/>
      <c r="B43" s="111" t="s">
        <v>14</v>
      </c>
      <c r="C43" s="110" t="s">
        <v>10</v>
      </c>
      <c r="D43" s="154">
        <f>D42*D41*D40</f>
        <v>16.2</v>
      </c>
      <c r="H43" s="105"/>
    </row>
    <row r="44" spans="1:11" x14ac:dyDescent="0.2">
      <c r="A44" s="141" t="s">
        <v>22</v>
      </c>
      <c r="B44" s="142"/>
      <c r="C44" s="107" t="s">
        <v>0</v>
      </c>
      <c r="D44" s="153" t="s">
        <v>1</v>
      </c>
    </row>
    <row r="45" spans="1:11" x14ac:dyDescent="0.2">
      <c r="A45" s="106" t="s">
        <v>2</v>
      </c>
      <c r="B45" s="108" t="s">
        <v>9</v>
      </c>
      <c r="C45" s="110" t="s">
        <v>7</v>
      </c>
      <c r="D45" s="155">
        <v>0.2</v>
      </c>
    </row>
    <row r="46" spans="1:11" x14ac:dyDescent="0.2">
      <c r="A46" s="106" t="s">
        <v>4</v>
      </c>
      <c r="B46" s="108" t="s">
        <v>8</v>
      </c>
      <c r="C46" s="110" t="s">
        <v>7</v>
      </c>
      <c r="D46" s="155">
        <f>D10</f>
        <v>25.54</v>
      </c>
    </row>
    <row r="47" spans="1:11" x14ac:dyDescent="0.2">
      <c r="A47" s="106" t="s">
        <v>5</v>
      </c>
      <c r="B47" s="108" t="s">
        <v>16</v>
      </c>
      <c r="C47" s="110" t="s">
        <v>7</v>
      </c>
      <c r="D47" s="155">
        <v>0.05</v>
      </c>
    </row>
    <row r="48" spans="1:11" x14ac:dyDescent="0.2">
      <c r="A48" s="106"/>
      <c r="B48" s="111" t="s">
        <v>41</v>
      </c>
      <c r="C48" s="109" t="s">
        <v>3</v>
      </c>
      <c r="D48" s="154">
        <f>D47*D46*D45</f>
        <v>0.25540000000000002</v>
      </c>
    </row>
    <row r="49" spans="1:4" x14ac:dyDescent="0.2">
      <c r="A49" s="141" t="s">
        <v>32</v>
      </c>
      <c r="B49" s="142"/>
      <c r="C49" s="107" t="s">
        <v>0</v>
      </c>
      <c r="D49" s="153" t="s">
        <v>1</v>
      </c>
    </row>
    <row r="50" spans="1:4" x14ac:dyDescent="0.2">
      <c r="A50" s="106" t="s">
        <v>2</v>
      </c>
      <c r="B50" s="108" t="s">
        <v>9</v>
      </c>
      <c r="C50" s="110" t="s">
        <v>7</v>
      </c>
      <c r="D50" s="155">
        <v>0.2</v>
      </c>
    </row>
    <row r="51" spans="1:4" x14ac:dyDescent="0.2">
      <c r="A51" s="106" t="s">
        <v>4</v>
      </c>
      <c r="B51" s="108" t="s">
        <v>11</v>
      </c>
      <c r="C51" s="110" t="s">
        <v>7</v>
      </c>
      <c r="D51" s="155">
        <v>0.2</v>
      </c>
    </row>
    <row r="52" spans="1:4" x14ac:dyDescent="0.2">
      <c r="A52" s="106" t="s">
        <v>5</v>
      </c>
      <c r="B52" s="108" t="s">
        <v>8</v>
      </c>
      <c r="C52" s="110" t="s">
        <v>7</v>
      </c>
      <c r="D52" s="155">
        <f>D46</f>
        <v>25.54</v>
      </c>
    </row>
    <row r="53" spans="1:4" x14ac:dyDescent="0.2">
      <c r="A53" s="106"/>
      <c r="B53" s="108"/>
      <c r="C53" s="110"/>
      <c r="D53" s="154">
        <f>D52*D51*D50</f>
        <v>1.0216000000000001</v>
      </c>
    </row>
    <row r="54" spans="1:4" x14ac:dyDescent="0.2">
      <c r="A54" s="141" t="s">
        <v>55</v>
      </c>
      <c r="B54" s="142"/>
      <c r="C54" s="107" t="s">
        <v>0</v>
      </c>
      <c r="D54" s="153" t="s">
        <v>1</v>
      </c>
    </row>
    <row r="55" spans="1:4" x14ac:dyDescent="0.2">
      <c r="A55" s="106" t="s">
        <v>2</v>
      </c>
      <c r="B55" s="108" t="s">
        <v>9</v>
      </c>
      <c r="C55" s="110" t="s">
        <v>7</v>
      </c>
      <c r="D55" s="155">
        <v>0.06</v>
      </c>
    </row>
    <row r="56" spans="1:4" x14ac:dyDescent="0.2">
      <c r="A56" s="106" t="s">
        <v>4</v>
      </c>
      <c r="B56" s="108" t="s">
        <v>8</v>
      </c>
      <c r="C56" s="110" t="s">
        <v>7</v>
      </c>
      <c r="D56" s="155">
        <v>0.16</v>
      </c>
    </row>
    <row r="57" spans="1:4" x14ac:dyDescent="0.2">
      <c r="A57" s="106" t="s">
        <v>5</v>
      </c>
      <c r="B57" s="108" t="s">
        <v>11</v>
      </c>
      <c r="C57" s="110" t="s">
        <v>7</v>
      </c>
      <c r="D57" s="155">
        <v>3</v>
      </c>
    </row>
    <row r="58" spans="1:4" x14ac:dyDescent="0.2">
      <c r="A58" s="106" t="s">
        <v>6</v>
      </c>
      <c r="B58" s="108" t="s">
        <v>13</v>
      </c>
      <c r="C58" s="110" t="s">
        <v>12</v>
      </c>
      <c r="D58" s="155">
        <v>7</v>
      </c>
    </row>
    <row r="59" spans="1:4" x14ac:dyDescent="0.2">
      <c r="A59" s="106"/>
      <c r="B59" s="111" t="s">
        <v>43</v>
      </c>
      <c r="C59" s="109" t="s">
        <v>3</v>
      </c>
      <c r="D59" s="154">
        <f>D55*D56*D57*D58</f>
        <v>0.2016</v>
      </c>
    </row>
    <row r="60" spans="1:4" x14ac:dyDescent="0.2">
      <c r="A60" s="141" t="s">
        <v>73</v>
      </c>
      <c r="B60" s="142"/>
      <c r="C60" s="107" t="s">
        <v>0</v>
      </c>
      <c r="D60" s="153" t="s">
        <v>1</v>
      </c>
    </row>
    <row r="61" spans="1:4" x14ac:dyDescent="0.2">
      <c r="A61" s="106" t="s">
        <v>2</v>
      </c>
      <c r="B61" s="108" t="s">
        <v>9</v>
      </c>
      <c r="C61" s="110" t="s">
        <v>7</v>
      </c>
      <c r="D61" s="155">
        <v>0.13</v>
      </c>
    </row>
    <row r="62" spans="1:4" x14ac:dyDescent="0.2">
      <c r="A62" s="106" t="s">
        <v>4</v>
      </c>
      <c r="B62" s="108" t="s">
        <v>8</v>
      </c>
      <c r="C62" s="110" t="s">
        <v>7</v>
      </c>
      <c r="D62" s="155">
        <v>0.26</v>
      </c>
    </row>
    <row r="63" spans="1:4" x14ac:dyDescent="0.2">
      <c r="A63" s="106" t="s">
        <v>5</v>
      </c>
      <c r="B63" s="108" t="s">
        <v>11</v>
      </c>
      <c r="C63" s="110" t="s">
        <v>7</v>
      </c>
      <c r="D63" s="155">
        <v>3</v>
      </c>
    </row>
    <row r="64" spans="1:4" x14ac:dyDescent="0.2">
      <c r="A64" s="106" t="s">
        <v>6</v>
      </c>
      <c r="B64" s="108" t="s">
        <v>13</v>
      </c>
      <c r="C64" s="110" t="s">
        <v>12</v>
      </c>
      <c r="D64" s="155">
        <v>2</v>
      </c>
    </row>
    <row r="65" spans="1:11" x14ac:dyDescent="0.2">
      <c r="A65" s="106"/>
      <c r="B65" s="108" t="s">
        <v>39</v>
      </c>
      <c r="C65" s="110"/>
      <c r="D65" s="154">
        <f>D64*D63*D62*D61</f>
        <v>0.20280000000000001</v>
      </c>
      <c r="H65" s="105" t="e">
        <f>D65+#REF!+D59+D53</f>
        <v>#REF!</v>
      </c>
    </row>
    <row r="66" spans="1:11" x14ac:dyDescent="0.2">
      <c r="A66" s="141" t="s">
        <v>231</v>
      </c>
      <c r="B66" s="142"/>
      <c r="C66" s="107" t="s">
        <v>0</v>
      </c>
      <c r="D66" s="153" t="s">
        <v>1</v>
      </c>
    </row>
    <row r="67" spans="1:11" x14ac:dyDescent="0.2">
      <c r="A67" s="106" t="s">
        <v>2</v>
      </c>
      <c r="B67" s="108" t="s">
        <v>68</v>
      </c>
      <c r="C67" s="110" t="s">
        <v>7</v>
      </c>
      <c r="D67" s="155">
        <f>3.53+(5.51*2)+(3*3)</f>
        <v>23.549999999999997</v>
      </c>
      <c r="K67" s="105"/>
    </row>
    <row r="68" spans="1:11" x14ac:dyDescent="0.2">
      <c r="A68" s="106" t="s">
        <v>4</v>
      </c>
      <c r="B68" s="108" t="s">
        <v>9</v>
      </c>
      <c r="C68" s="110" t="s">
        <v>7</v>
      </c>
      <c r="D68" s="155">
        <v>0.06</v>
      </c>
    </row>
    <row r="69" spans="1:11" x14ac:dyDescent="0.2">
      <c r="A69" s="106" t="s">
        <v>5</v>
      </c>
      <c r="B69" s="108" t="s">
        <v>11</v>
      </c>
      <c r="C69" s="110" t="s">
        <v>7</v>
      </c>
      <c r="D69" s="155">
        <v>0.2</v>
      </c>
    </row>
    <row r="70" spans="1:11" x14ac:dyDescent="0.2">
      <c r="A70" s="106"/>
      <c r="B70" s="111" t="s">
        <v>39</v>
      </c>
      <c r="C70" s="109"/>
      <c r="D70" s="154">
        <f>D69*D68*D67</f>
        <v>0.28259999999999996</v>
      </c>
    </row>
    <row r="71" spans="1:11" x14ac:dyDescent="0.2">
      <c r="A71" s="141" t="s">
        <v>232</v>
      </c>
      <c r="B71" s="142"/>
      <c r="C71" s="107" t="s">
        <v>0</v>
      </c>
      <c r="D71" s="153" t="s">
        <v>1</v>
      </c>
    </row>
    <row r="72" spans="1:11" x14ac:dyDescent="0.2">
      <c r="A72" s="106" t="s">
        <v>2</v>
      </c>
      <c r="B72" s="108" t="s">
        <v>235</v>
      </c>
      <c r="C72" s="110" t="s">
        <v>7</v>
      </c>
      <c r="D72" s="155">
        <v>9.5999999999999992E-3</v>
      </c>
      <c r="K72" s="105"/>
    </row>
    <row r="73" spans="1:11" x14ac:dyDescent="0.2">
      <c r="A73" s="106" t="s">
        <v>4</v>
      </c>
      <c r="B73" s="108" t="s">
        <v>11</v>
      </c>
      <c r="C73" s="110" t="s">
        <v>7</v>
      </c>
      <c r="D73" s="155">
        <v>1.1000000000000001</v>
      </c>
      <c r="K73" s="105"/>
    </row>
    <row r="74" spans="1:11" x14ac:dyDescent="0.2">
      <c r="A74" s="106" t="s">
        <v>5</v>
      </c>
      <c r="B74" s="108" t="s">
        <v>70</v>
      </c>
      <c r="C74" s="110"/>
      <c r="D74" s="155">
        <v>6</v>
      </c>
    </row>
    <row r="75" spans="1:11" x14ac:dyDescent="0.2">
      <c r="A75" s="106"/>
      <c r="B75" s="111" t="s">
        <v>43</v>
      </c>
      <c r="C75" s="109" t="s">
        <v>3</v>
      </c>
      <c r="D75" s="154">
        <f>D74*D73*D72</f>
        <v>6.336E-2</v>
      </c>
      <c r="H75" s="105">
        <f>D75+D70+D80</f>
        <v>0.47855999999999993</v>
      </c>
    </row>
    <row r="76" spans="1:11" x14ac:dyDescent="0.2">
      <c r="A76" s="141" t="s">
        <v>66</v>
      </c>
      <c r="B76" s="142"/>
      <c r="C76" s="107" t="s">
        <v>0</v>
      </c>
      <c r="D76" s="153" t="s">
        <v>1</v>
      </c>
    </row>
    <row r="77" spans="1:11" x14ac:dyDescent="0.2">
      <c r="A77" s="106" t="s">
        <v>2</v>
      </c>
      <c r="B77" s="108" t="s">
        <v>9</v>
      </c>
      <c r="C77" s="110" t="s">
        <v>7</v>
      </c>
      <c r="D77" s="155">
        <v>0.13</v>
      </c>
      <c r="K77" s="105"/>
    </row>
    <row r="78" spans="1:11" x14ac:dyDescent="0.2">
      <c r="A78" s="106" t="s">
        <v>4</v>
      </c>
      <c r="B78" s="108" t="s">
        <v>11</v>
      </c>
      <c r="C78" s="110" t="s">
        <v>7</v>
      </c>
      <c r="D78" s="155">
        <v>0.3</v>
      </c>
      <c r="K78" s="105"/>
    </row>
    <row r="79" spans="1:11" x14ac:dyDescent="0.2">
      <c r="A79" s="106" t="s">
        <v>5</v>
      </c>
      <c r="B79" s="108" t="s">
        <v>8</v>
      </c>
      <c r="C79" s="110" t="s">
        <v>7</v>
      </c>
      <c r="D79" s="155">
        <v>3.4</v>
      </c>
    </row>
    <row r="80" spans="1:11" x14ac:dyDescent="0.2">
      <c r="A80" s="106"/>
      <c r="B80" s="111" t="s">
        <v>39</v>
      </c>
      <c r="C80" s="110" t="s">
        <v>3</v>
      </c>
      <c r="D80" s="154">
        <f>D79*D78*D77</f>
        <v>0.1326</v>
      </c>
    </row>
    <row r="81" spans="1:12" ht="15.75" customHeight="1" x14ac:dyDescent="0.2">
      <c r="A81" s="141" t="s">
        <v>28</v>
      </c>
      <c r="B81" s="142"/>
      <c r="C81" s="107" t="s">
        <v>0</v>
      </c>
      <c r="D81" s="153" t="s">
        <v>1</v>
      </c>
    </row>
    <row r="82" spans="1:12" x14ac:dyDescent="0.2">
      <c r="A82" s="106" t="s">
        <v>2</v>
      </c>
      <c r="B82" s="108" t="s">
        <v>9</v>
      </c>
      <c r="C82" s="110" t="s">
        <v>7</v>
      </c>
      <c r="D82" s="155">
        <v>0.2</v>
      </c>
    </row>
    <row r="83" spans="1:12" x14ac:dyDescent="0.2">
      <c r="A83" s="106" t="s">
        <v>4</v>
      </c>
      <c r="B83" s="108" t="s">
        <v>11</v>
      </c>
      <c r="C83" s="110" t="s">
        <v>7</v>
      </c>
      <c r="D83" s="155">
        <v>0.2</v>
      </c>
    </row>
    <row r="84" spans="1:12" x14ac:dyDescent="0.2">
      <c r="A84" s="106" t="s">
        <v>5</v>
      </c>
      <c r="B84" s="108" t="s">
        <v>8</v>
      </c>
      <c r="C84" s="110" t="s">
        <v>7</v>
      </c>
      <c r="D84" s="155">
        <f>D10</f>
        <v>25.54</v>
      </c>
    </row>
    <row r="85" spans="1:12" x14ac:dyDescent="0.2">
      <c r="A85" s="106"/>
      <c r="B85" s="111" t="s">
        <v>24</v>
      </c>
      <c r="C85" s="109" t="s">
        <v>3</v>
      </c>
      <c r="D85" s="154">
        <f>D82*D83*D84</f>
        <v>1.0216000000000001</v>
      </c>
    </row>
    <row r="86" spans="1:12" ht="15.75" customHeight="1" x14ac:dyDescent="0.2">
      <c r="A86" s="141" t="s">
        <v>25</v>
      </c>
      <c r="B86" s="142"/>
      <c r="C86" s="107" t="s">
        <v>0</v>
      </c>
      <c r="D86" s="153" t="s">
        <v>1</v>
      </c>
    </row>
    <row r="87" spans="1:12" x14ac:dyDescent="0.2">
      <c r="A87" s="106" t="s">
        <v>2</v>
      </c>
      <c r="B87" s="108" t="s">
        <v>58</v>
      </c>
      <c r="C87" s="110" t="s">
        <v>7</v>
      </c>
      <c r="D87" s="155">
        <v>0.6</v>
      </c>
    </row>
    <row r="88" spans="1:12" x14ac:dyDescent="0.2">
      <c r="A88" s="106" t="s">
        <v>4</v>
      </c>
      <c r="B88" s="108" t="s">
        <v>60</v>
      </c>
      <c r="C88" s="110" t="s">
        <v>7</v>
      </c>
      <c r="D88" s="155">
        <f>D10</f>
        <v>25.54</v>
      </c>
    </row>
    <row r="89" spans="1:12" x14ac:dyDescent="0.2">
      <c r="A89" s="106"/>
      <c r="B89" s="111" t="s">
        <v>14</v>
      </c>
      <c r="C89" s="109" t="s">
        <v>10</v>
      </c>
      <c r="D89" s="154">
        <f>D88*D87</f>
        <v>15.323999999999998</v>
      </c>
    </row>
    <row r="90" spans="1:12" x14ac:dyDescent="0.2">
      <c r="A90" s="141" t="s">
        <v>51</v>
      </c>
      <c r="B90" s="142"/>
      <c r="C90" s="107" t="s">
        <v>0</v>
      </c>
      <c r="D90" s="153" t="s">
        <v>1</v>
      </c>
    </row>
    <row r="91" spans="1:12" x14ac:dyDescent="0.2">
      <c r="A91" s="106" t="s">
        <v>2</v>
      </c>
      <c r="B91" s="108" t="s">
        <v>246</v>
      </c>
      <c r="C91" s="110" t="s">
        <v>7</v>
      </c>
      <c r="D91" s="155">
        <f>(3*2.95)+(5.51*2)+3.53</f>
        <v>23.400000000000002</v>
      </c>
    </row>
    <row r="92" spans="1:12" x14ac:dyDescent="0.2">
      <c r="A92" s="106" t="s">
        <v>4</v>
      </c>
      <c r="B92" s="108" t="s">
        <v>11</v>
      </c>
      <c r="C92" s="110" t="s">
        <v>7</v>
      </c>
      <c r="D92" s="155">
        <v>2.8</v>
      </c>
    </row>
    <row r="93" spans="1:12" x14ac:dyDescent="0.2">
      <c r="A93" s="106" t="s">
        <v>5</v>
      </c>
      <c r="B93" s="108" t="s">
        <v>59</v>
      </c>
      <c r="C93" s="110" t="s">
        <v>10</v>
      </c>
      <c r="D93" s="155">
        <f>-70.65*0.2</f>
        <v>-14.130000000000003</v>
      </c>
    </row>
    <row r="94" spans="1:12" x14ac:dyDescent="0.2">
      <c r="A94" s="106" t="s">
        <v>6</v>
      </c>
      <c r="B94" s="108" t="s">
        <v>71</v>
      </c>
      <c r="C94" s="110" t="s">
        <v>10</v>
      </c>
      <c r="D94" s="155">
        <f>(1.79+1.94)+(1.1*8.83)</f>
        <v>13.443000000000001</v>
      </c>
      <c r="L94" s="105"/>
    </row>
    <row r="95" spans="1:12" x14ac:dyDescent="0.2">
      <c r="A95" s="106"/>
      <c r="B95" s="111" t="s">
        <v>14</v>
      </c>
      <c r="C95" s="109" t="s">
        <v>10</v>
      </c>
      <c r="D95" s="154">
        <f>(D91*D92)+D93+D94</f>
        <v>64.832999999999998</v>
      </c>
      <c r="H95" s="105"/>
      <c r="I95" s="105"/>
      <c r="J95" s="105"/>
      <c r="K95" s="105"/>
      <c r="L95" s="105"/>
    </row>
    <row r="96" spans="1:12" x14ac:dyDescent="0.2">
      <c r="A96" s="141" t="s">
        <v>75</v>
      </c>
      <c r="B96" s="142"/>
      <c r="C96" s="107" t="s">
        <v>0</v>
      </c>
      <c r="D96" s="153" t="s">
        <v>1</v>
      </c>
    </row>
    <row r="97" spans="1:10" x14ac:dyDescent="0.2">
      <c r="A97" s="106" t="s">
        <v>2</v>
      </c>
      <c r="B97" s="111" t="s">
        <v>236</v>
      </c>
      <c r="C97" s="109" t="s">
        <v>10</v>
      </c>
      <c r="D97" s="154">
        <v>5.4</v>
      </c>
      <c r="H97" s="105"/>
      <c r="I97" s="105"/>
      <c r="J97" s="105"/>
    </row>
    <row r="98" spans="1:10" x14ac:dyDescent="0.2">
      <c r="A98" s="141" t="s">
        <v>52</v>
      </c>
      <c r="B98" s="142"/>
      <c r="C98" s="107" t="s">
        <v>0</v>
      </c>
      <c r="D98" s="153" t="s">
        <v>1</v>
      </c>
    </row>
    <row r="99" spans="1:10" x14ac:dyDescent="0.2">
      <c r="A99" s="106" t="s">
        <v>2</v>
      </c>
      <c r="B99" s="108" t="s">
        <v>245</v>
      </c>
      <c r="C99" s="110" t="s">
        <v>10</v>
      </c>
      <c r="D99" s="154">
        <v>40.950000000000003</v>
      </c>
    </row>
    <row r="100" spans="1:10" ht="13.5" hidden="1" customHeight="1" x14ac:dyDescent="0.2">
      <c r="A100" s="141" t="s">
        <v>29</v>
      </c>
      <c r="B100" s="142"/>
      <c r="C100" s="142"/>
      <c r="D100" s="157"/>
    </row>
    <row r="101" spans="1:10" hidden="1" x14ac:dyDescent="0.2">
      <c r="A101" s="113"/>
      <c r="B101" s="112"/>
      <c r="C101" s="107" t="s">
        <v>0</v>
      </c>
      <c r="D101" s="153" t="s">
        <v>1</v>
      </c>
    </row>
    <row r="102" spans="1:10" hidden="1" x14ac:dyDescent="0.2">
      <c r="A102" s="106" t="s">
        <v>2</v>
      </c>
      <c r="B102" s="108" t="s">
        <v>9</v>
      </c>
      <c r="C102" s="110" t="s">
        <v>7</v>
      </c>
      <c r="D102" s="155">
        <v>0.2</v>
      </c>
    </row>
    <row r="103" spans="1:10" hidden="1" x14ac:dyDescent="0.2">
      <c r="A103" s="106" t="s">
        <v>4</v>
      </c>
      <c r="B103" s="108" t="s">
        <v>11</v>
      </c>
      <c r="C103" s="110" t="s">
        <v>7</v>
      </c>
      <c r="D103" s="155">
        <v>3</v>
      </c>
    </row>
    <row r="104" spans="1:10" hidden="1" x14ac:dyDescent="0.2">
      <c r="A104" s="106" t="s">
        <v>5</v>
      </c>
      <c r="B104" s="108" t="s">
        <v>27</v>
      </c>
      <c r="C104" s="110" t="s">
        <v>12</v>
      </c>
      <c r="D104" s="155">
        <v>2</v>
      </c>
    </row>
    <row r="105" spans="1:10" hidden="1" x14ac:dyDescent="0.2">
      <c r="A105" s="106" t="s">
        <v>6</v>
      </c>
      <c r="B105" s="108" t="s">
        <v>13</v>
      </c>
      <c r="C105" s="110" t="s">
        <v>12</v>
      </c>
      <c r="D105" s="155">
        <v>16</v>
      </c>
    </row>
    <row r="106" spans="1:10" hidden="1" x14ac:dyDescent="0.2">
      <c r="A106" s="106"/>
      <c r="B106" s="111" t="s">
        <v>14</v>
      </c>
      <c r="C106" s="110" t="s">
        <v>10</v>
      </c>
      <c r="D106" s="154">
        <f>D102*D103*D104*D105</f>
        <v>19.200000000000003</v>
      </c>
    </row>
    <row r="107" spans="1:10" ht="13.5" hidden="1" customHeight="1" x14ac:dyDescent="0.2">
      <c r="A107" s="141" t="s">
        <v>47</v>
      </c>
      <c r="B107" s="142"/>
      <c r="C107" s="142"/>
      <c r="D107" s="157"/>
    </row>
    <row r="108" spans="1:10" hidden="1" x14ac:dyDescent="0.2">
      <c r="A108" s="113"/>
      <c r="B108" s="112"/>
      <c r="C108" s="107" t="s">
        <v>0</v>
      </c>
      <c r="D108" s="153" t="s">
        <v>1</v>
      </c>
    </row>
    <row r="109" spans="1:10" hidden="1" x14ac:dyDescent="0.2">
      <c r="A109" s="106" t="s">
        <v>2</v>
      </c>
      <c r="B109" s="108" t="s">
        <v>9</v>
      </c>
      <c r="C109" s="110" t="s">
        <v>7</v>
      </c>
      <c r="D109" s="155">
        <v>0.2</v>
      </c>
    </row>
    <row r="110" spans="1:10" hidden="1" x14ac:dyDescent="0.2">
      <c r="A110" s="106" t="s">
        <v>4</v>
      </c>
      <c r="B110" s="108" t="s">
        <v>27</v>
      </c>
      <c r="C110" s="110" t="s">
        <v>12</v>
      </c>
      <c r="D110" s="155">
        <v>2</v>
      </c>
    </row>
    <row r="111" spans="1:10" hidden="1" x14ac:dyDescent="0.2">
      <c r="A111" s="106" t="s">
        <v>5</v>
      </c>
      <c r="B111" s="108" t="s">
        <v>13</v>
      </c>
      <c r="C111" s="110" t="s">
        <v>12</v>
      </c>
      <c r="D111" s="155">
        <v>30.28</v>
      </c>
    </row>
    <row r="112" spans="1:10" hidden="1" x14ac:dyDescent="0.2">
      <c r="A112" s="106"/>
      <c r="B112" s="111" t="s">
        <v>14</v>
      </c>
      <c r="C112" s="110" t="s">
        <v>10</v>
      </c>
      <c r="D112" s="154">
        <f>D111*D110*D109</f>
        <v>12.112000000000002</v>
      </c>
    </row>
    <row r="113" spans="1:4" ht="13.5" hidden="1" customHeight="1" x14ac:dyDescent="0.2">
      <c r="A113" s="141" t="s">
        <v>29</v>
      </c>
      <c r="B113" s="142"/>
      <c r="C113" s="142"/>
      <c r="D113" s="157"/>
    </row>
    <row r="114" spans="1:4" hidden="1" x14ac:dyDescent="0.2">
      <c r="A114" s="113"/>
      <c r="B114" s="112"/>
      <c r="C114" s="107" t="s">
        <v>0</v>
      </c>
      <c r="D114" s="153" t="s">
        <v>1</v>
      </c>
    </row>
    <row r="115" spans="1:4" hidden="1" x14ac:dyDescent="0.2">
      <c r="A115" s="106" t="s">
        <v>2</v>
      </c>
      <c r="B115" s="108" t="s">
        <v>9</v>
      </c>
      <c r="C115" s="110" t="s">
        <v>7</v>
      </c>
      <c r="D115" s="155">
        <v>0.2</v>
      </c>
    </row>
    <row r="116" spans="1:4" hidden="1" x14ac:dyDescent="0.2">
      <c r="A116" s="106" t="s">
        <v>4</v>
      </c>
      <c r="B116" s="108" t="s">
        <v>11</v>
      </c>
      <c r="C116" s="110" t="s">
        <v>7</v>
      </c>
      <c r="D116" s="155">
        <v>3</v>
      </c>
    </row>
    <row r="117" spans="1:4" hidden="1" x14ac:dyDescent="0.2">
      <c r="A117" s="106" t="s">
        <v>5</v>
      </c>
      <c r="B117" s="108" t="s">
        <v>27</v>
      </c>
      <c r="C117" s="110" t="s">
        <v>12</v>
      </c>
      <c r="D117" s="155">
        <v>2</v>
      </c>
    </row>
    <row r="118" spans="1:4" hidden="1" x14ac:dyDescent="0.2">
      <c r="A118" s="106" t="s">
        <v>6</v>
      </c>
      <c r="B118" s="108" t="s">
        <v>13</v>
      </c>
      <c r="C118" s="110" t="s">
        <v>12</v>
      </c>
      <c r="D118" s="155">
        <v>16</v>
      </c>
    </row>
    <row r="119" spans="1:4" hidden="1" x14ac:dyDescent="0.2">
      <c r="A119" s="106"/>
      <c r="B119" s="111" t="s">
        <v>14</v>
      </c>
      <c r="C119" s="110" t="s">
        <v>10</v>
      </c>
      <c r="D119" s="154">
        <f>D115*D116*D117*D118</f>
        <v>19.200000000000003</v>
      </c>
    </row>
    <row r="120" spans="1:4" ht="13.5" hidden="1" customHeight="1" x14ac:dyDescent="0.2">
      <c r="A120" s="141" t="s">
        <v>47</v>
      </c>
      <c r="B120" s="142"/>
      <c r="C120" s="142"/>
      <c r="D120" s="157"/>
    </row>
    <row r="121" spans="1:4" hidden="1" x14ac:dyDescent="0.2">
      <c r="A121" s="113"/>
      <c r="B121" s="112"/>
      <c r="C121" s="107" t="s">
        <v>0</v>
      </c>
      <c r="D121" s="153" t="s">
        <v>1</v>
      </c>
    </row>
    <row r="122" spans="1:4" hidden="1" x14ac:dyDescent="0.2">
      <c r="A122" s="106" t="s">
        <v>2</v>
      </c>
      <c r="B122" s="108" t="s">
        <v>9</v>
      </c>
      <c r="C122" s="110" t="s">
        <v>7</v>
      </c>
      <c r="D122" s="155">
        <v>0.2</v>
      </c>
    </row>
    <row r="123" spans="1:4" hidden="1" x14ac:dyDescent="0.2">
      <c r="A123" s="106" t="s">
        <v>4</v>
      </c>
      <c r="B123" s="108" t="s">
        <v>27</v>
      </c>
      <c r="C123" s="110" t="s">
        <v>12</v>
      </c>
      <c r="D123" s="155">
        <v>2</v>
      </c>
    </row>
    <row r="124" spans="1:4" hidden="1" x14ac:dyDescent="0.2">
      <c r="A124" s="106" t="s">
        <v>5</v>
      </c>
      <c r="B124" s="108" t="s">
        <v>13</v>
      </c>
      <c r="C124" s="110" t="s">
        <v>12</v>
      </c>
      <c r="D124" s="155">
        <v>30.28</v>
      </c>
    </row>
    <row r="125" spans="1:4" hidden="1" x14ac:dyDescent="0.2">
      <c r="A125" s="106"/>
      <c r="B125" s="111" t="s">
        <v>14</v>
      </c>
      <c r="C125" s="110" t="s">
        <v>10</v>
      </c>
      <c r="D125" s="154">
        <f>D124*D123*D122</f>
        <v>12.112000000000002</v>
      </c>
    </row>
    <row r="126" spans="1:4" x14ac:dyDescent="0.2">
      <c r="A126" s="141" t="s">
        <v>38</v>
      </c>
      <c r="B126" s="142"/>
      <c r="C126" s="107" t="s">
        <v>0</v>
      </c>
      <c r="D126" s="153" t="s">
        <v>1</v>
      </c>
    </row>
    <row r="127" spans="1:4" x14ac:dyDescent="0.2">
      <c r="A127" s="106" t="s">
        <v>2</v>
      </c>
      <c r="B127" s="108" t="s">
        <v>249</v>
      </c>
      <c r="C127" s="110" t="s">
        <v>10</v>
      </c>
      <c r="D127" s="155">
        <f>3.7*2.95</f>
        <v>10.915000000000001</v>
      </c>
    </row>
    <row r="128" spans="1:4" x14ac:dyDescent="0.2">
      <c r="A128" s="141" t="s">
        <v>38</v>
      </c>
      <c r="B128" s="142"/>
      <c r="C128" s="107" t="s">
        <v>0</v>
      </c>
      <c r="D128" s="153" t="s">
        <v>1</v>
      </c>
    </row>
    <row r="129" spans="1:8" x14ac:dyDescent="0.2">
      <c r="A129" s="106" t="s">
        <v>2</v>
      </c>
      <c r="B129" s="108" t="s">
        <v>238</v>
      </c>
      <c r="C129" s="110" t="s">
        <v>10</v>
      </c>
      <c r="D129" s="155">
        <f>(4.18+10.9+7.86)</f>
        <v>22.94</v>
      </c>
    </row>
    <row r="130" spans="1:8" x14ac:dyDescent="0.2">
      <c r="A130" s="106" t="s">
        <v>4</v>
      </c>
      <c r="B130" s="108" t="s">
        <v>16</v>
      </c>
      <c r="C130" s="110" t="s">
        <v>7</v>
      </c>
      <c r="D130" s="155">
        <v>0.05</v>
      </c>
    </row>
    <row r="131" spans="1:8" x14ac:dyDescent="0.2">
      <c r="A131" s="106"/>
      <c r="B131" s="111" t="s">
        <v>24</v>
      </c>
      <c r="C131" s="109" t="s">
        <v>3</v>
      </c>
      <c r="D131" s="154">
        <f>D129*D130</f>
        <v>1.147</v>
      </c>
    </row>
    <row r="132" spans="1:8" x14ac:dyDescent="0.2">
      <c r="A132" s="141" t="s">
        <v>61</v>
      </c>
      <c r="B132" s="142"/>
      <c r="C132" s="107" t="s">
        <v>0</v>
      </c>
      <c r="D132" s="153" t="s">
        <v>1</v>
      </c>
    </row>
    <row r="133" spans="1:8" x14ac:dyDescent="0.2">
      <c r="A133" s="106" t="s">
        <v>2</v>
      </c>
      <c r="B133" s="108" t="s">
        <v>237</v>
      </c>
      <c r="C133" s="109" t="s">
        <v>10</v>
      </c>
      <c r="D133" s="155">
        <f xml:space="preserve"> (4.18+10.9+7.86)</f>
        <v>22.94</v>
      </c>
    </row>
    <row r="134" spans="1:8" x14ac:dyDescent="0.2">
      <c r="A134" s="141" t="s">
        <v>62</v>
      </c>
      <c r="B134" s="142"/>
      <c r="C134" s="107" t="s">
        <v>0</v>
      </c>
      <c r="D134" s="153" t="s">
        <v>1</v>
      </c>
    </row>
    <row r="135" spans="1:8" x14ac:dyDescent="0.2">
      <c r="A135" s="106" t="s">
        <v>2</v>
      </c>
      <c r="B135" s="108" t="s">
        <v>244</v>
      </c>
      <c r="C135" s="110" t="s">
        <v>7</v>
      </c>
      <c r="D135" s="155">
        <f>(10.9+3.21+3.48+1.85)</f>
        <v>19.440000000000001</v>
      </c>
    </row>
    <row r="136" spans="1:8" x14ac:dyDescent="0.2">
      <c r="A136" s="106" t="s">
        <v>4</v>
      </c>
      <c r="B136" s="108" t="s">
        <v>63</v>
      </c>
      <c r="C136" s="110" t="s">
        <v>7</v>
      </c>
      <c r="D136" s="155">
        <v>-2.2999999999999998</v>
      </c>
    </row>
    <row r="137" spans="1:8" x14ac:dyDescent="0.2">
      <c r="A137" s="106"/>
      <c r="B137" s="111" t="s">
        <v>133</v>
      </c>
      <c r="C137" s="110" t="s">
        <v>72</v>
      </c>
      <c r="D137" s="154">
        <f>SUM(D135:D136)</f>
        <v>17.14</v>
      </c>
    </row>
    <row r="138" spans="1:8" x14ac:dyDescent="0.2">
      <c r="A138" s="141" t="s">
        <v>56</v>
      </c>
      <c r="B138" s="142"/>
      <c r="C138" s="107" t="s">
        <v>0</v>
      </c>
      <c r="D138" s="153" t="s">
        <v>1</v>
      </c>
      <c r="H138" s="103"/>
    </row>
    <row r="139" spans="1:8" x14ac:dyDescent="0.2">
      <c r="A139" s="106" t="s">
        <v>2</v>
      </c>
      <c r="B139" s="108" t="s">
        <v>251</v>
      </c>
      <c r="C139" s="110" t="s">
        <v>12</v>
      </c>
      <c r="D139" s="155">
        <v>1.5</v>
      </c>
      <c r="H139" s="103"/>
    </row>
    <row r="140" spans="1:8" x14ac:dyDescent="0.2">
      <c r="A140" s="106" t="s">
        <v>4</v>
      </c>
      <c r="B140" s="108" t="s">
        <v>252</v>
      </c>
      <c r="C140" s="110" t="s">
        <v>12</v>
      </c>
      <c r="D140" s="155">
        <v>2</v>
      </c>
      <c r="H140" s="103"/>
    </row>
    <row r="141" spans="1:8" x14ac:dyDescent="0.2">
      <c r="A141" s="141" t="s">
        <v>74</v>
      </c>
      <c r="B141" s="142"/>
      <c r="C141" s="107" t="s">
        <v>0</v>
      </c>
      <c r="D141" s="153" t="s">
        <v>1</v>
      </c>
    </row>
    <row r="142" spans="1:8" x14ac:dyDescent="0.2">
      <c r="A142" s="106" t="s">
        <v>2</v>
      </c>
      <c r="B142" s="108" t="s">
        <v>250</v>
      </c>
      <c r="C142" s="110" t="s">
        <v>12</v>
      </c>
      <c r="D142" s="155">
        <v>1.76</v>
      </c>
    </row>
    <row r="143" spans="1:8" x14ac:dyDescent="0.2">
      <c r="A143" s="141" t="s">
        <v>35</v>
      </c>
      <c r="B143" s="142"/>
      <c r="C143" s="107" t="s">
        <v>0</v>
      </c>
      <c r="D143" s="153" t="s">
        <v>1</v>
      </c>
    </row>
    <row r="144" spans="1:8" x14ac:dyDescent="0.2">
      <c r="A144" s="106" t="s">
        <v>2</v>
      </c>
      <c r="B144" s="108" t="s">
        <v>64</v>
      </c>
      <c r="C144" s="110" t="s">
        <v>12</v>
      </c>
      <c r="D144" s="155">
        <v>1</v>
      </c>
    </row>
    <row r="145" spans="1:8" x14ac:dyDescent="0.2">
      <c r="A145" s="106" t="s">
        <v>4</v>
      </c>
      <c r="B145" s="108" t="s">
        <v>65</v>
      </c>
      <c r="C145" s="110" t="s">
        <v>12</v>
      </c>
      <c r="D145" s="155">
        <v>1</v>
      </c>
    </row>
    <row r="146" spans="1:8" x14ac:dyDescent="0.2">
      <c r="A146" s="141" t="s">
        <v>30</v>
      </c>
      <c r="B146" s="142"/>
      <c r="C146" s="107" t="s">
        <v>0</v>
      </c>
      <c r="D146" s="153" t="s">
        <v>1</v>
      </c>
    </row>
    <row r="147" spans="1:8" x14ac:dyDescent="0.2">
      <c r="A147" s="106" t="s">
        <v>2</v>
      </c>
      <c r="B147" s="108" t="s">
        <v>241</v>
      </c>
      <c r="C147" s="109" t="s">
        <v>10</v>
      </c>
      <c r="D147" s="154">
        <f>(8.74+10.9+3.48+3.21)*2.8</f>
        <v>73.724000000000004</v>
      </c>
    </row>
    <row r="148" spans="1:8" x14ac:dyDescent="0.2">
      <c r="A148" s="114"/>
      <c r="B148" s="112"/>
      <c r="C148" s="112"/>
      <c r="D148" s="158"/>
    </row>
    <row r="149" spans="1:8" x14ac:dyDescent="0.2">
      <c r="A149" s="141" t="s">
        <v>37</v>
      </c>
      <c r="B149" s="142"/>
      <c r="C149" s="107" t="s">
        <v>0</v>
      </c>
      <c r="D149" s="153" t="s">
        <v>1</v>
      </c>
    </row>
    <row r="150" spans="1:8" x14ac:dyDescent="0.2">
      <c r="A150" s="106" t="s">
        <v>2</v>
      </c>
      <c r="B150" s="111" t="s">
        <v>240</v>
      </c>
      <c r="C150" s="109" t="s">
        <v>10</v>
      </c>
      <c r="D150" s="154">
        <f>(2.95*1.42)</f>
        <v>4.1890000000000001</v>
      </c>
    </row>
    <row r="151" spans="1:8" x14ac:dyDescent="0.2">
      <c r="A151" s="141" t="s">
        <v>69</v>
      </c>
      <c r="B151" s="142"/>
      <c r="C151" s="107" t="s">
        <v>0</v>
      </c>
      <c r="D151" s="153" t="s">
        <v>1</v>
      </c>
    </row>
    <row r="152" spans="1:8" x14ac:dyDescent="0.2">
      <c r="A152" s="115" t="s">
        <v>2</v>
      </c>
      <c r="B152" s="108" t="s">
        <v>239</v>
      </c>
      <c r="C152" s="110" t="s">
        <v>7</v>
      </c>
      <c r="D152" s="155">
        <f>((2.95+1.42)*2)</f>
        <v>8.74</v>
      </c>
    </row>
    <row r="153" spans="1:8" x14ac:dyDescent="0.2">
      <c r="A153" s="115" t="s">
        <v>4</v>
      </c>
      <c r="B153" s="108" t="s">
        <v>70</v>
      </c>
      <c r="C153" s="110" t="s">
        <v>7</v>
      </c>
      <c r="D153" s="155">
        <v>1.6</v>
      </c>
    </row>
    <row r="154" spans="1:8" x14ac:dyDescent="0.2">
      <c r="A154" s="115" t="s">
        <v>5</v>
      </c>
      <c r="B154" s="111" t="s">
        <v>24</v>
      </c>
      <c r="C154" s="110"/>
      <c r="D154" s="154">
        <f>D153*D152</f>
        <v>13.984000000000002</v>
      </c>
    </row>
    <row r="155" spans="1:8" x14ac:dyDescent="0.2">
      <c r="A155" s="141" t="s">
        <v>34</v>
      </c>
      <c r="B155" s="142"/>
      <c r="C155" s="107" t="s">
        <v>0</v>
      </c>
      <c r="D155" s="153" t="s">
        <v>1</v>
      </c>
    </row>
    <row r="156" spans="1:8" x14ac:dyDescent="0.2">
      <c r="A156" s="106" t="s">
        <v>2</v>
      </c>
      <c r="B156" s="111" t="s">
        <v>248</v>
      </c>
      <c r="C156" s="109" t="s">
        <v>10</v>
      </c>
      <c r="D156" s="154">
        <v>54</v>
      </c>
      <c r="H156" s="105"/>
    </row>
    <row r="157" spans="1:8" x14ac:dyDescent="0.2">
      <c r="A157" s="141" t="s">
        <v>45</v>
      </c>
      <c r="B157" s="142"/>
      <c r="C157" s="107" t="s">
        <v>0</v>
      </c>
      <c r="D157" s="153" t="s">
        <v>1</v>
      </c>
    </row>
    <row r="158" spans="1:8" x14ac:dyDescent="0.2">
      <c r="A158" s="106" t="s">
        <v>2</v>
      </c>
      <c r="B158" s="111" t="s">
        <v>242</v>
      </c>
      <c r="C158" s="110" t="s">
        <v>10</v>
      </c>
      <c r="D158" s="154">
        <f>(73.72+4.19+5.18)-13.98</f>
        <v>69.11</v>
      </c>
    </row>
    <row r="159" spans="1:8" x14ac:dyDescent="0.2">
      <c r="A159" s="141" t="s">
        <v>46</v>
      </c>
      <c r="B159" s="142"/>
      <c r="C159" s="107" t="s">
        <v>0</v>
      </c>
      <c r="D159" s="153" t="s">
        <v>1</v>
      </c>
    </row>
    <row r="160" spans="1:8" ht="15" x14ac:dyDescent="0.2">
      <c r="A160" s="150" t="s">
        <v>2</v>
      </c>
      <c r="B160" s="151" t="s">
        <v>243</v>
      </c>
      <c r="C160" s="152" t="s">
        <v>10</v>
      </c>
      <c r="D160" s="159">
        <f>D156</f>
        <v>54</v>
      </c>
    </row>
  </sheetData>
  <mergeCells count="45">
    <mergeCell ref="A3:D3"/>
    <mergeCell ref="A100:B100"/>
    <mergeCell ref="C100:D100"/>
    <mergeCell ref="A4:D4"/>
    <mergeCell ref="C113:D113"/>
    <mergeCell ref="A113:B113"/>
    <mergeCell ref="A120:B120"/>
    <mergeCell ref="C120:D120"/>
    <mergeCell ref="C107:D107"/>
    <mergeCell ref="A107:B107"/>
    <mergeCell ref="A151:B151"/>
    <mergeCell ref="A128:B128"/>
    <mergeCell ref="A132:B132"/>
    <mergeCell ref="A134:B134"/>
    <mergeCell ref="A44:B44"/>
    <mergeCell ref="A49:B49"/>
    <mergeCell ref="A81:B81"/>
    <mergeCell ref="A86:B86"/>
    <mergeCell ref="A90:B90"/>
    <mergeCell ref="A96:B96"/>
    <mergeCell ref="A98:B98"/>
    <mergeCell ref="A54:B54"/>
    <mergeCell ref="A76:B76"/>
    <mergeCell ref="A126:B126"/>
    <mergeCell ref="A159:B159"/>
    <mergeCell ref="A157:B157"/>
    <mergeCell ref="A155:B155"/>
    <mergeCell ref="A5:B5"/>
    <mergeCell ref="A7:B7"/>
    <mergeCell ref="A9:B9"/>
    <mergeCell ref="A14:B14"/>
    <mergeCell ref="A18:B18"/>
    <mergeCell ref="A22:B22"/>
    <mergeCell ref="A28:B28"/>
    <mergeCell ref="A34:B34"/>
    <mergeCell ref="A149:B149"/>
    <mergeCell ref="A146:B146"/>
    <mergeCell ref="A143:B143"/>
    <mergeCell ref="A141:B141"/>
    <mergeCell ref="A31:B31"/>
    <mergeCell ref="A138:B138"/>
    <mergeCell ref="A60:B60"/>
    <mergeCell ref="A66:B66"/>
    <mergeCell ref="A39:B39"/>
    <mergeCell ref="A71:B71"/>
  </mergeCells>
  <phoneticPr fontId="7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72" orientation="portrait" r:id="rId1"/>
  <headerFooter alignWithMargins="0">
    <oddFooter>Página &amp;P de &amp;N</oddFooter>
  </headerFooter>
  <rowBreaks count="1" manualBreakCount="1">
    <brk id="6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"/>
  <sheetViews>
    <sheetView workbookViewId="0">
      <selection activeCell="K19" sqref="K19"/>
    </sheetView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CARLOS FERREIRA DA SILVA</vt:lpstr>
      <vt:lpstr>EDSON INÁCIO</vt:lpstr>
      <vt:lpstr>ELIANA LUCIO</vt:lpstr>
      <vt:lpstr>EURIPA MARIA GOMES</vt:lpstr>
      <vt:lpstr>DONA TEREZINHA</vt:lpstr>
      <vt:lpstr>Plan2</vt:lpstr>
      <vt:lpstr>'CARLOS FERREIRA DA SILVA'!Area_de_impressao</vt:lpstr>
      <vt:lpstr>'DONA TEREZINHA'!Area_de_impressao</vt:lpstr>
      <vt:lpstr>'EDSON INÁCIO'!Area_de_impressao</vt:lpstr>
      <vt:lpstr>'ELIANA LUCIO'!Area_de_impressao</vt:lpstr>
      <vt:lpstr>'EURIPA MARIA GOMES'!Area_de_impressao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Adailma</dc:creator>
  <cp:lastModifiedBy>Adailma</cp:lastModifiedBy>
  <cp:lastPrinted>2021-05-30T03:15:28Z</cp:lastPrinted>
  <dcterms:created xsi:type="dcterms:W3CDTF">2011-02-28T17:39:02Z</dcterms:created>
  <dcterms:modified xsi:type="dcterms:W3CDTF">2021-05-30T03:26:08Z</dcterms:modified>
</cp:coreProperties>
</file>